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/>
  <mc:AlternateContent xmlns:mc="http://schemas.openxmlformats.org/markup-compatibility/2006">
    <mc:Choice Requires="x15">
      <x15ac:absPath xmlns:x15ac="http://schemas.microsoft.com/office/spreadsheetml/2010/11/ac" url="/Users/macbook/Desktop/2020年绩效评价/2020年南山区绩效评价/1、南山区同乐学校-4.13/2020年度部门整体支出绩效自评报告-深圳市南山区同乐学校-5.11/"/>
    </mc:Choice>
  </mc:AlternateContent>
  <xr:revisionPtr revIDLastSave="0" documentId="13_ncr:1_{C08F1976-AE59-9444-9115-5A17E4FA0D0A}" xr6:coauthVersionLast="46" xr6:coauthVersionMax="46" xr10:uidLastSave="{00000000-0000-0000-0000-000000000000}"/>
  <bookViews>
    <workbookView xWindow="9120" yWindow="840" windowWidth="19680" windowHeight="16120" tabRatio="1000" firstSheet="33" activeTab="38" xr2:uid="{00000000-000D-0000-FFFF-FFFF00000000}"/>
  </bookViews>
  <sheets>
    <sheet name="项目支出明细表" sheetId="2" state="hidden" r:id="rId1"/>
    <sheet name="1、人才专项经费" sheetId="4" r:id="rId2"/>
    <sheet name="2、班主任及心理教师工作经费" sheetId="3" r:id="rId3"/>
    <sheet name="3、城乡义务教育特困补助" sheetId="5" r:id="rId4"/>
    <sheet name="4、秋季扩班经费" sheetId="6" r:id="rId5"/>
    <sheet name="5、办学条件提升节能平台经费" sheetId="21" r:id="rId6"/>
    <sheet name="6、追加秋季生均经费" sheetId="20" r:id="rId7"/>
    <sheet name="7、扶贫工作经费" sheetId="19" r:id="rId8"/>
    <sheet name="8、教学教材资料经费" sheetId="18" r:id="rId9"/>
    <sheet name="9、学生身体素质经费" sheetId="17" r:id="rId10"/>
    <sheet name="10、教学教研经费" sheetId="41" r:id="rId11"/>
    <sheet name="11、后勤管理经费" sheetId="40" r:id="rId12"/>
    <sheet name="12、校园活动经费" sheetId="39" r:id="rId13"/>
    <sheet name="13、学生活动经费" sheetId="38" r:id="rId14"/>
    <sheet name="14、特色教育经费" sheetId="37" r:id="rId15"/>
    <sheet name="15、购买服务教育经费" sheetId="36" r:id="rId16"/>
    <sheet name="16、班主任工作经费" sheetId="35" r:id="rId17"/>
    <sheet name="17、场馆开放经费" sheetId="34" r:id="rId18"/>
    <sheet name="18、午餐午休管理经费" sheetId="33" r:id="rId19"/>
    <sheet name="19、社会实践活动经费" sheetId="32" r:id="rId20"/>
    <sheet name="20、基础教育中考考务费" sheetId="31" r:id="rId21"/>
    <sheet name="21、教育管理事务教师节奖励金" sheetId="30" r:id="rId22"/>
    <sheet name="22、三区支教经费" sheetId="29" r:id="rId23"/>
    <sheet name="23、校舍安全经费" sheetId="28" r:id="rId24"/>
    <sheet name="24、校园文化" sheetId="27" r:id="rId25"/>
    <sheet name="25、校园修缮" sheetId="26" r:id="rId26"/>
    <sheet name="26、师资培训" sheetId="25" r:id="rId27"/>
    <sheet name="27、教育活动" sheetId="24" r:id="rId28"/>
    <sheet name="28、教育教学设备" sheetId="23" r:id="rId29"/>
    <sheet name="29、教育教学改革" sheetId="22" r:id="rId30"/>
    <sheet name="30、教育质量监测经费" sheetId="16" r:id="rId31"/>
    <sheet name="31、教育管理事务特困生补助" sheetId="15" r:id="rId32"/>
    <sheet name="32、学校特色经费" sheetId="14" r:id="rId33"/>
    <sheet name="33、疫情防控应急经费" sheetId="13" r:id="rId34"/>
    <sheet name="34、四点半活动经费" sheetId="12" r:id="rId35"/>
    <sheet name="35、体教结合训练经费" sheetId="11" r:id="rId36"/>
    <sheet name="36、文体专项经费" sheetId="10" r:id="rId37"/>
    <sheet name="37、体育彩票公益金" sheetId="9" r:id="rId38"/>
    <sheet name="38、老干部活动经费" sheetId="8" r:id="rId39"/>
    <sheet name="39、预算备用金" sheetId="42" r:id="rId40"/>
  </sheets>
  <definedNames>
    <definedName name="_xlnm._FilterDatabase" localSheetId="0" hidden="1">项目支出明细表!$A$1:$H$39</definedName>
    <definedName name="_xlnm.Print_Area" localSheetId="1">'1、人才专项经费'!$A$1:$H$23</definedName>
    <definedName name="_xlnm.Print_Area" localSheetId="10">'10、教学教研经费'!$A$1:$H$23</definedName>
    <definedName name="_xlnm.Print_Area" localSheetId="11">'11、后勤管理经费'!$A$1:$H$25</definedName>
    <definedName name="_xlnm.Print_Area" localSheetId="12">'12、校园活动经费'!$A$1:$H$23</definedName>
    <definedName name="_xlnm.Print_Area" localSheetId="13">'13、学生活动经费'!$A$1:$H$23</definedName>
    <definedName name="_xlnm.Print_Area" localSheetId="14">'14、特色教育经费'!$A$1:$H$24</definedName>
    <definedName name="_xlnm.Print_Area" localSheetId="15">'15、购买服务教育经费'!$A$1:$H$24</definedName>
    <definedName name="_xlnm.Print_Area" localSheetId="16">'16、班主任工作经费'!$A$1:$H$23</definedName>
    <definedName name="_xlnm.Print_Area" localSheetId="17">'17、场馆开放经费'!$A$1:$H$23</definedName>
    <definedName name="_xlnm.Print_Area" localSheetId="18">'18、午餐午休管理经费'!$A$1:$H$23</definedName>
    <definedName name="_xlnm.Print_Area" localSheetId="19">'19、社会实践活动经费'!$A$1:$H$23</definedName>
    <definedName name="_xlnm.Print_Area" localSheetId="2">'2、班主任及心理教师工作经费'!$A$1:$H$24</definedName>
    <definedName name="_xlnm.Print_Area" localSheetId="20">'20、基础教育中考考务费'!$A$1:$H$23</definedName>
    <definedName name="_xlnm.Print_Area" localSheetId="21">'21、教育管理事务教师节奖励金'!$A$1:$H$23</definedName>
    <definedName name="_xlnm.Print_Area" localSheetId="22">'22、三区支教经费'!$A$1:$H$23</definedName>
    <definedName name="_xlnm.Print_Area" localSheetId="23">'23、校舍安全经费'!$A$1:$H$23</definedName>
    <definedName name="_xlnm.Print_Area" localSheetId="24">'24、校园文化'!$A$1:$H$23</definedName>
    <definedName name="_xlnm.Print_Area" localSheetId="25">'25、校园修缮'!$A$1:$H$23</definedName>
    <definedName name="_xlnm.Print_Area" localSheetId="26">'26、师资培训'!$A$1:$H$24</definedName>
    <definedName name="_xlnm.Print_Area" localSheetId="27">'27、教育活动'!$A$1:$H$23</definedName>
    <definedName name="_xlnm.Print_Area" localSheetId="28">'28、教育教学设备'!$A$1:$H$24</definedName>
    <definedName name="_xlnm.Print_Area" localSheetId="29">'29、教育教学改革'!$A$1:$H$23</definedName>
    <definedName name="_xlnm.Print_Area" localSheetId="3">'3、城乡义务教育特困补助'!$A$1:$H$23</definedName>
    <definedName name="_xlnm.Print_Area" localSheetId="30">'30、教育质量监测经费'!$A$1:$H$23</definedName>
    <definedName name="_xlnm.Print_Area" localSheetId="31">'31、教育管理事务特困生补助'!$A$1:$H$23</definedName>
    <definedName name="_xlnm.Print_Area" localSheetId="32">'32、学校特色经费'!$A$1:$H$23</definedName>
    <definedName name="_xlnm.Print_Area" localSheetId="33">'33、疫情防控应急经费'!$A$1:$H$23</definedName>
    <definedName name="_xlnm.Print_Area" localSheetId="34">'34、四点半活动经费'!$A$1:$H$23</definedName>
    <definedName name="_xlnm.Print_Area" localSheetId="35">'35、体教结合训练经费'!$A$1:$H$24</definedName>
    <definedName name="_xlnm.Print_Area" localSheetId="36">'36、文体专项经费'!$A$1:$H$23</definedName>
    <definedName name="_xlnm.Print_Area" localSheetId="37">'37、体育彩票公益金'!$A$1:$H$23</definedName>
    <definedName name="_xlnm.Print_Area" localSheetId="38">'38、老干部活动经费'!$A$1:$H$23</definedName>
    <definedName name="_xlnm.Print_Area" localSheetId="4">'4、秋季扩班经费'!$A$1:$H$24</definedName>
    <definedName name="_xlnm.Print_Area" localSheetId="5">'5、办学条件提升节能平台经费'!$A$1:$H$23</definedName>
    <definedName name="_xlnm.Print_Area" localSheetId="6">'6、追加秋季生均经费'!$A$1:$H$23</definedName>
    <definedName name="_xlnm.Print_Area" localSheetId="7">'7、扶贫工作经费'!$A$1:$H$23</definedName>
    <definedName name="_xlnm.Print_Area" localSheetId="8">'8、教学教材资料经费'!$A$1:$H$23</definedName>
    <definedName name="_xlnm.Print_Area" localSheetId="9">'9、学生身体素质经费'!$A$1:$H$25</definedName>
  </definedNames>
  <calcPr calcId="191029"/>
</workbook>
</file>

<file path=xl/calcChain.xml><?xml version="1.0" encoding="utf-8"?>
<calcChain xmlns="http://schemas.openxmlformats.org/spreadsheetml/2006/main">
  <c r="E52" i="2" l="1"/>
  <c r="E48" i="2"/>
  <c r="F11" i="8"/>
  <c r="C11" i="8"/>
  <c r="F10" i="8"/>
  <c r="C10" i="8"/>
  <c r="F9" i="8"/>
  <c r="C9" i="8"/>
  <c r="F11" i="9"/>
  <c r="C11" i="9"/>
  <c r="F10" i="9"/>
  <c r="C10" i="9"/>
  <c r="F9" i="9"/>
  <c r="C9" i="9"/>
  <c r="F11" i="10"/>
  <c r="C11" i="10"/>
  <c r="F10" i="10"/>
  <c r="C10" i="10"/>
  <c r="F9" i="10"/>
  <c r="C9" i="10"/>
  <c r="F11" i="11"/>
  <c r="C11" i="11"/>
  <c r="F10" i="11"/>
  <c r="C10" i="11"/>
  <c r="F9" i="11"/>
  <c r="C9" i="11"/>
  <c r="F11" i="12"/>
  <c r="C11" i="12"/>
  <c r="F10" i="12"/>
  <c r="C10" i="12"/>
  <c r="F9" i="12"/>
  <c r="C9" i="12"/>
  <c r="F11" i="13"/>
  <c r="C11" i="13"/>
  <c r="F10" i="13"/>
  <c r="C10" i="13"/>
  <c r="F9" i="13"/>
  <c r="C9" i="13"/>
  <c r="F11" i="14"/>
  <c r="C11" i="14"/>
  <c r="F10" i="14"/>
  <c r="C10" i="14"/>
  <c r="F9" i="14"/>
  <c r="C9" i="14"/>
  <c r="F11" i="15"/>
  <c r="C11" i="15"/>
  <c r="F10" i="15"/>
  <c r="C10" i="15"/>
  <c r="F9" i="15"/>
  <c r="C9" i="15"/>
  <c r="F11" i="16"/>
  <c r="C11" i="16"/>
  <c r="F10" i="16"/>
  <c r="C10" i="16"/>
  <c r="F9" i="16"/>
  <c r="C9" i="16"/>
  <c r="F11" i="22"/>
  <c r="C11" i="22"/>
  <c r="F10" i="22"/>
  <c r="C10" i="22"/>
  <c r="F9" i="22"/>
  <c r="C9" i="22"/>
  <c r="F11" i="23"/>
  <c r="C11" i="23"/>
  <c r="F10" i="23"/>
  <c r="C10" i="23"/>
  <c r="F9" i="23"/>
  <c r="C9" i="23"/>
  <c r="F11" i="24"/>
  <c r="C11" i="24"/>
  <c r="F10" i="24"/>
  <c r="C10" i="24"/>
  <c r="F9" i="24"/>
  <c r="C9" i="24"/>
  <c r="F11" i="25"/>
  <c r="C11" i="25"/>
  <c r="F10" i="25"/>
  <c r="C10" i="25"/>
  <c r="F9" i="25"/>
  <c r="C9" i="25"/>
  <c r="F11" i="26"/>
  <c r="C11" i="26"/>
  <c r="F10" i="26"/>
  <c r="C10" i="26"/>
  <c r="F9" i="26"/>
  <c r="C9" i="26"/>
  <c r="F11" i="27"/>
  <c r="C11" i="27"/>
  <c r="F10" i="27"/>
  <c r="C10" i="27"/>
  <c r="F9" i="27"/>
  <c r="C9" i="27"/>
  <c r="F11" i="28"/>
  <c r="C11" i="28"/>
  <c r="F10" i="28"/>
  <c r="C10" i="28"/>
  <c r="F9" i="28"/>
  <c r="C9" i="28"/>
  <c r="F11" i="29"/>
  <c r="C11" i="29"/>
  <c r="F10" i="29"/>
  <c r="C10" i="29"/>
  <c r="F9" i="29"/>
  <c r="C9" i="29"/>
  <c r="F11" i="30"/>
  <c r="C11" i="30"/>
  <c r="F10" i="30"/>
  <c r="C10" i="30"/>
  <c r="F9" i="30"/>
  <c r="C9" i="30"/>
  <c r="F11" i="31"/>
  <c r="C11" i="31"/>
  <c r="F10" i="31"/>
  <c r="C10" i="31"/>
  <c r="F9" i="31"/>
  <c r="C9" i="31"/>
  <c r="F11" i="32"/>
  <c r="C11" i="32"/>
  <c r="F10" i="32"/>
  <c r="C10" i="32"/>
  <c r="F9" i="32"/>
  <c r="C9" i="32"/>
  <c r="F11" i="33"/>
  <c r="C11" i="33"/>
  <c r="F10" i="33"/>
  <c r="C10" i="33"/>
  <c r="F9" i="33"/>
  <c r="C9" i="33"/>
  <c r="F11" i="34"/>
  <c r="C11" i="34"/>
  <c r="F10" i="34"/>
  <c r="C10" i="34"/>
  <c r="F9" i="34"/>
  <c r="C9" i="34"/>
  <c r="F11" i="35"/>
  <c r="C11" i="35"/>
  <c r="F10" i="35"/>
  <c r="C10" i="35"/>
  <c r="F9" i="35"/>
  <c r="C9" i="35"/>
  <c r="F11" i="36"/>
  <c r="C11" i="36"/>
  <c r="F10" i="36"/>
  <c r="C10" i="36"/>
  <c r="F9" i="36"/>
  <c r="C9" i="36"/>
  <c r="F11" i="37"/>
  <c r="C11" i="37"/>
  <c r="F10" i="37"/>
  <c r="C10" i="37"/>
  <c r="F9" i="37"/>
  <c r="C9" i="37"/>
  <c r="F11" i="38"/>
  <c r="C11" i="38"/>
  <c r="F10" i="38"/>
  <c r="C10" i="38"/>
  <c r="F9" i="38"/>
  <c r="C9" i="38"/>
  <c r="F11" i="39"/>
  <c r="C11" i="39"/>
  <c r="F10" i="39"/>
  <c r="C10" i="39"/>
  <c r="F9" i="39"/>
  <c r="C9" i="39"/>
  <c r="F11" i="40"/>
  <c r="C11" i="40"/>
  <c r="F10" i="40"/>
  <c r="C10" i="40"/>
  <c r="F9" i="40"/>
  <c r="C9" i="40"/>
  <c r="F11" i="41"/>
  <c r="C11" i="41"/>
  <c r="F10" i="41"/>
  <c r="C10" i="41"/>
  <c r="F9" i="41"/>
  <c r="C9" i="41"/>
  <c r="F11" i="17"/>
  <c r="C11" i="17"/>
  <c r="F10" i="17"/>
  <c r="C10" i="17"/>
  <c r="F9" i="17"/>
  <c r="C9" i="17"/>
  <c r="F11" i="18"/>
  <c r="C11" i="18"/>
  <c r="F10" i="18"/>
  <c r="C10" i="18"/>
  <c r="F9" i="18"/>
  <c r="C9" i="18"/>
  <c r="F11" i="19"/>
  <c r="C11" i="19"/>
  <c r="F10" i="19"/>
  <c r="C10" i="19"/>
  <c r="F9" i="19"/>
  <c r="C9" i="19"/>
  <c r="F11" i="20"/>
  <c r="C11" i="20"/>
  <c r="F10" i="20"/>
  <c r="C10" i="20"/>
  <c r="F9" i="20"/>
  <c r="C9" i="20"/>
  <c r="F11" i="21"/>
  <c r="C11" i="21"/>
  <c r="F10" i="21"/>
  <c r="C10" i="21"/>
  <c r="F9" i="21"/>
  <c r="C9" i="21"/>
  <c r="H39" i="2"/>
  <c r="F12" i="8" s="1"/>
  <c r="H38" i="2"/>
  <c r="F12" i="9" s="1"/>
  <c r="H37" i="2"/>
  <c r="F12" i="10" s="1"/>
  <c r="H36" i="2"/>
  <c r="F12" i="11" s="1"/>
  <c r="H35" i="2"/>
  <c r="F12" i="12" s="1"/>
  <c r="H34" i="2"/>
  <c r="F12" i="13" s="1"/>
  <c r="H33" i="2"/>
  <c r="F12" i="14" s="1"/>
  <c r="H32" i="2"/>
  <c r="F12" i="15" s="1"/>
  <c r="H31" i="2"/>
  <c r="F12" i="16" s="1"/>
  <c r="H30" i="2"/>
  <c r="F12" i="22" s="1"/>
  <c r="H29" i="2"/>
  <c r="F12" i="23" s="1"/>
  <c r="H28" i="2"/>
  <c r="F12" i="24" s="1"/>
  <c r="H27" i="2"/>
  <c r="F12" i="25" s="1"/>
  <c r="H26" i="2"/>
  <c r="F12" i="26" s="1"/>
  <c r="H25" i="2"/>
  <c r="F12" i="27" s="1"/>
  <c r="H24" i="2"/>
  <c r="F12" i="28" s="1"/>
  <c r="H23" i="2"/>
  <c r="F12" i="29" s="1"/>
  <c r="H22" i="2"/>
  <c r="F12" i="30" s="1"/>
  <c r="H21" i="2"/>
  <c r="C12" i="31" s="1"/>
  <c r="H20" i="2"/>
  <c r="C12" i="32" s="1"/>
  <c r="H19" i="2"/>
  <c r="F12" i="33" s="1"/>
  <c r="H18" i="2"/>
  <c r="C12" i="34" s="1"/>
  <c r="H17" i="2"/>
  <c r="C12" i="35" s="1"/>
  <c r="H16" i="2"/>
  <c r="C12" i="36" s="1"/>
  <c r="H15" i="2"/>
  <c r="F12" i="37" s="1"/>
  <c r="H14" i="2"/>
  <c r="C12" i="38" s="1"/>
  <c r="H13" i="2"/>
  <c r="C12" i="39" s="1"/>
  <c r="H12" i="2"/>
  <c r="C12" i="40" s="1"/>
  <c r="H11" i="2"/>
  <c r="F12" i="41" s="1"/>
  <c r="H10" i="2"/>
  <c r="C12" i="17" s="1"/>
  <c r="H9" i="2"/>
  <c r="F12" i="18" s="1"/>
  <c r="H8" i="2"/>
  <c r="C12" i="19" s="1"/>
  <c r="H7" i="2"/>
  <c r="F12" i="20" s="1"/>
  <c r="H6" i="2"/>
  <c r="C12" i="21" s="1"/>
  <c r="H5" i="2"/>
  <c r="C12" i="6" s="1"/>
  <c r="H4" i="2"/>
  <c r="F12" i="5" s="1"/>
  <c r="H3" i="2"/>
  <c r="F12" i="3" s="1"/>
  <c r="H2" i="2"/>
  <c r="C12" i="4" s="1"/>
  <c r="F12" i="6"/>
  <c r="F11" i="6"/>
  <c r="C11" i="6"/>
  <c r="F10" i="6"/>
  <c r="C10" i="6"/>
  <c r="F9" i="6"/>
  <c r="C9" i="6"/>
  <c r="F11" i="5"/>
  <c r="C11" i="5"/>
  <c r="F10" i="5"/>
  <c r="C10" i="5"/>
  <c r="F9" i="5"/>
  <c r="C9" i="5"/>
  <c r="F11" i="3"/>
  <c r="C11" i="3"/>
  <c r="F10" i="3"/>
  <c r="C10" i="3"/>
  <c r="F9" i="3"/>
  <c r="C9" i="3"/>
  <c r="F11" i="4"/>
  <c r="C11" i="4"/>
  <c r="F10" i="4"/>
  <c r="C10" i="4"/>
  <c r="F9" i="4"/>
  <c r="C9" i="4"/>
  <c r="F12" i="39" l="1"/>
  <c r="C12" i="18"/>
  <c r="F12" i="36"/>
  <c r="F12" i="21"/>
  <c r="F12" i="19"/>
  <c r="F12" i="40"/>
  <c r="F12" i="34"/>
  <c r="F12" i="31"/>
  <c r="F12" i="17"/>
  <c r="F12" i="4"/>
  <c r="F12" i="38"/>
  <c r="F12" i="35"/>
  <c r="F12" i="32"/>
  <c r="C12" i="3"/>
  <c r="C12" i="5"/>
  <c r="C12" i="20"/>
  <c r="C12" i="41"/>
  <c r="C12" i="37"/>
  <c r="C12" i="33"/>
  <c r="C12" i="30"/>
  <c r="C12" i="29"/>
  <c r="C12" i="28"/>
  <c r="C12" i="27"/>
  <c r="C12" i="26"/>
  <c r="C12" i="25"/>
  <c r="C12" i="24"/>
  <c r="C12" i="23"/>
  <c r="C12" i="22"/>
  <c r="C12" i="16"/>
  <c r="C12" i="15"/>
  <c r="C12" i="14"/>
  <c r="C12" i="13"/>
  <c r="C12" i="12"/>
  <c r="C12" i="11"/>
  <c r="C12" i="10"/>
  <c r="C12" i="9"/>
  <c r="C12" i="8"/>
</calcChain>
</file>

<file path=xl/sharedStrings.xml><?xml version="1.0" encoding="utf-8"?>
<sst xmlns="http://schemas.openxmlformats.org/spreadsheetml/2006/main" count="2018" uniqueCount="376">
  <si>
    <t>项目支出绩效自评表</t>
  </si>
  <si>
    <t>（2020年）</t>
  </si>
  <si>
    <t>填表单位（盖章）：深圳市南山区同乐学校</t>
  </si>
  <si>
    <t>项目名称</t>
  </si>
  <si>
    <t>人才专项经费</t>
  </si>
  <si>
    <t>项目主管部门</t>
  </si>
  <si>
    <t>深圳市南山区教育局</t>
  </si>
  <si>
    <t>项目资金情况</t>
  </si>
  <si>
    <t>项目总额</t>
  </si>
  <si>
    <t>其中：财政拨款</t>
  </si>
  <si>
    <t>政府债务资金</t>
  </si>
  <si>
    <t>其它资金</t>
  </si>
  <si>
    <t>预算数（万元）</t>
  </si>
  <si>
    <t>调整后的预算数（万元）（A）</t>
  </si>
  <si>
    <t>执行数（万元）（B）</t>
  </si>
  <si>
    <t>执行率（B/A）</t>
  </si>
  <si>
    <t>绩效指标</t>
  </si>
  <si>
    <t>绩效内容</t>
  </si>
  <si>
    <t>指标内容</t>
  </si>
  <si>
    <t>目标值</t>
  </si>
  <si>
    <t>目标完成情况</t>
  </si>
  <si>
    <t>未完成原因及改进措施</t>
  </si>
  <si>
    <t>产出</t>
  </si>
  <si>
    <t>数量</t>
  </si>
  <si>
    <t>质量</t>
  </si>
  <si>
    <t>时效</t>
  </si>
  <si>
    <t>效果</t>
  </si>
  <si>
    <t>服务对象满意度</t>
  </si>
  <si>
    <t>社会效益</t>
  </si>
  <si>
    <t>生态效益</t>
  </si>
  <si>
    <t>经济效益</t>
  </si>
  <si>
    <t>填表人：刘炽斌                                  联系电话：13500123434</t>
  </si>
  <si>
    <t>班主任及心理教师工作经费</t>
  </si>
  <si>
    <t>城乡义务教育特困补助</t>
  </si>
  <si>
    <t>秋季扩班经费</t>
  </si>
  <si>
    <t>序号</t>
  </si>
  <si>
    <t>年初预算数</t>
  </si>
  <si>
    <t>追加指标</t>
  </si>
  <si>
    <t>调整指标</t>
  </si>
  <si>
    <t>年度预算数</t>
  </si>
  <si>
    <t>执行数</t>
  </si>
  <si>
    <t>执行率</t>
  </si>
  <si>
    <t>办学条件提升节能平台经费</t>
  </si>
  <si>
    <t>追加秋季生均经费</t>
  </si>
  <si>
    <t>扶贫工作经费</t>
  </si>
  <si>
    <t>教学教材资料经费</t>
  </si>
  <si>
    <t>学生身体素质经费</t>
  </si>
  <si>
    <t>教学教研经费</t>
  </si>
  <si>
    <t>后勤管理经费</t>
  </si>
  <si>
    <t>校园活动经费</t>
  </si>
  <si>
    <t>学生活动经费</t>
  </si>
  <si>
    <t>特色教育经费</t>
  </si>
  <si>
    <t>购买服务教育经费</t>
  </si>
  <si>
    <t>班主任工作经费</t>
  </si>
  <si>
    <t>场馆开放经费</t>
  </si>
  <si>
    <t>午餐午休管理经费</t>
  </si>
  <si>
    <t>社会实践活动经费</t>
  </si>
  <si>
    <t>基础教育中考考务费</t>
  </si>
  <si>
    <t>教育管理事务教师节奖励金</t>
  </si>
  <si>
    <t>三区支教经费</t>
  </si>
  <si>
    <t>校舍安全经费</t>
  </si>
  <si>
    <t>校园文化</t>
  </si>
  <si>
    <t>校园修缮</t>
  </si>
  <si>
    <t>师资培训</t>
  </si>
  <si>
    <t>教育活动</t>
  </si>
  <si>
    <t>教育教学设备</t>
  </si>
  <si>
    <t>教育教学改革</t>
  </si>
  <si>
    <t>教育质量监测经费</t>
  </si>
  <si>
    <t>教育管理事务特困生补助</t>
  </si>
  <si>
    <t>学校特色经费</t>
  </si>
  <si>
    <t>疫情防控应急经费</t>
  </si>
  <si>
    <t>四点半活动经费</t>
  </si>
  <si>
    <t>体教结合训练经费</t>
  </si>
  <si>
    <t>文体专项经费</t>
  </si>
  <si>
    <t>体育彩票公益金</t>
  </si>
  <si>
    <t>老干部活动经费</t>
  </si>
  <si>
    <t>附件3-3</t>
    <phoneticPr fontId="12" type="noConversion"/>
  </si>
  <si>
    <t>附件3-2</t>
    <phoneticPr fontId="12" type="noConversion"/>
  </si>
  <si>
    <t>附件3-4</t>
    <phoneticPr fontId="12" type="noConversion"/>
  </si>
  <si>
    <t>附件3-5</t>
    <phoneticPr fontId="12" type="noConversion"/>
  </si>
  <si>
    <t>办学条件提升节能平台经费</t>
    <phoneticPr fontId="12" type="noConversion"/>
  </si>
  <si>
    <t>附件3-6</t>
    <phoneticPr fontId="12" type="noConversion"/>
  </si>
  <si>
    <t>追加秋季生均经费</t>
    <phoneticPr fontId="12" type="noConversion"/>
  </si>
  <si>
    <t>扶贫工作经费</t>
    <phoneticPr fontId="12" type="noConversion"/>
  </si>
  <si>
    <t>附件3-7</t>
    <phoneticPr fontId="12" type="noConversion"/>
  </si>
  <si>
    <t>教学教材资料经费</t>
    <phoneticPr fontId="12" type="noConversion"/>
  </si>
  <si>
    <t>附件3-8</t>
    <phoneticPr fontId="12" type="noConversion"/>
  </si>
  <si>
    <t>附件3-9</t>
    <phoneticPr fontId="12" type="noConversion"/>
  </si>
  <si>
    <t>学生身体素质经费</t>
    <phoneticPr fontId="12" type="noConversion"/>
  </si>
  <si>
    <t>附件3-10</t>
    <phoneticPr fontId="12" type="noConversion"/>
  </si>
  <si>
    <t>教学教研经费</t>
    <phoneticPr fontId="12" type="noConversion"/>
  </si>
  <si>
    <t>附件3-11</t>
    <phoneticPr fontId="12" type="noConversion"/>
  </si>
  <si>
    <t>后勤管理经费</t>
    <phoneticPr fontId="12" type="noConversion"/>
  </si>
  <si>
    <t>附件3-12</t>
    <phoneticPr fontId="12" type="noConversion"/>
  </si>
  <si>
    <t>校园活动经费</t>
    <phoneticPr fontId="12" type="noConversion"/>
  </si>
  <si>
    <t>附件3-13</t>
    <phoneticPr fontId="12" type="noConversion"/>
  </si>
  <si>
    <t>学生活动经费</t>
    <phoneticPr fontId="12" type="noConversion"/>
  </si>
  <si>
    <t>特色教育经费</t>
    <phoneticPr fontId="12" type="noConversion"/>
  </si>
  <si>
    <t>附件3-14</t>
    <phoneticPr fontId="12" type="noConversion"/>
  </si>
  <si>
    <t>附件3-15</t>
    <phoneticPr fontId="12" type="noConversion"/>
  </si>
  <si>
    <t>购买服务教育经费</t>
    <phoneticPr fontId="12" type="noConversion"/>
  </si>
  <si>
    <t>附件3-16</t>
    <phoneticPr fontId="12" type="noConversion"/>
  </si>
  <si>
    <t>班主任工作经费</t>
    <phoneticPr fontId="12" type="noConversion"/>
  </si>
  <si>
    <t>附件3-17</t>
    <phoneticPr fontId="12" type="noConversion"/>
  </si>
  <si>
    <t>场馆开放经费</t>
    <phoneticPr fontId="12" type="noConversion"/>
  </si>
  <si>
    <t>附件3-18</t>
    <phoneticPr fontId="12" type="noConversion"/>
  </si>
  <si>
    <t>午餐午休管理经费</t>
    <phoneticPr fontId="12" type="noConversion"/>
  </si>
  <si>
    <t>附件3-19</t>
    <phoneticPr fontId="12" type="noConversion"/>
  </si>
  <si>
    <t>社会实践活动经费</t>
    <phoneticPr fontId="12" type="noConversion"/>
  </si>
  <si>
    <t>附件3-20</t>
    <phoneticPr fontId="12" type="noConversion"/>
  </si>
  <si>
    <t>基础教育中考考务费</t>
    <phoneticPr fontId="12" type="noConversion"/>
  </si>
  <si>
    <t>附件3-21</t>
    <phoneticPr fontId="12" type="noConversion"/>
  </si>
  <si>
    <t>教育管理事务教师节奖励金</t>
    <phoneticPr fontId="12" type="noConversion"/>
  </si>
  <si>
    <t>附件3-22</t>
    <phoneticPr fontId="12" type="noConversion"/>
  </si>
  <si>
    <t>三区支教经费</t>
    <phoneticPr fontId="12" type="noConversion"/>
  </si>
  <si>
    <t>附件3-23</t>
    <phoneticPr fontId="12" type="noConversion"/>
  </si>
  <si>
    <t>校舍安全经费</t>
    <phoneticPr fontId="12" type="noConversion"/>
  </si>
  <si>
    <t>附件3-24</t>
    <phoneticPr fontId="12" type="noConversion"/>
  </si>
  <si>
    <t>校园文化</t>
    <phoneticPr fontId="12" type="noConversion"/>
  </si>
  <si>
    <t>附件3-25</t>
    <phoneticPr fontId="12" type="noConversion"/>
  </si>
  <si>
    <t>校园修缮</t>
    <phoneticPr fontId="12" type="noConversion"/>
  </si>
  <si>
    <t>附件3-26</t>
    <phoneticPr fontId="12" type="noConversion"/>
  </si>
  <si>
    <t>师资培训</t>
    <phoneticPr fontId="12" type="noConversion"/>
  </si>
  <si>
    <t>附件3-27</t>
    <phoneticPr fontId="12" type="noConversion"/>
  </si>
  <si>
    <t>教育活动</t>
    <phoneticPr fontId="12" type="noConversion"/>
  </si>
  <si>
    <t>附件3-28</t>
    <phoneticPr fontId="12" type="noConversion"/>
  </si>
  <si>
    <t>教育教学设备</t>
    <phoneticPr fontId="12" type="noConversion"/>
  </si>
  <si>
    <t>附件3-29</t>
    <phoneticPr fontId="12" type="noConversion"/>
  </si>
  <si>
    <t>教育教学改革</t>
    <phoneticPr fontId="12" type="noConversion"/>
  </si>
  <si>
    <t>附件3-30</t>
    <phoneticPr fontId="12" type="noConversion"/>
  </si>
  <si>
    <t>教育质量监测经费</t>
    <phoneticPr fontId="12" type="noConversion"/>
  </si>
  <si>
    <t>附件3-31</t>
    <phoneticPr fontId="12" type="noConversion"/>
  </si>
  <si>
    <t>教育管理事务特困生补助</t>
    <phoneticPr fontId="12" type="noConversion"/>
  </si>
  <si>
    <t>附件3-32</t>
    <phoneticPr fontId="12" type="noConversion"/>
  </si>
  <si>
    <t>学校特色经费</t>
    <phoneticPr fontId="12" type="noConversion"/>
  </si>
  <si>
    <t>附件3-33</t>
    <phoneticPr fontId="12" type="noConversion"/>
  </si>
  <si>
    <t>疫情防控应急经费</t>
    <phoneticPr fontId="12" type="noConversion"/>
  </si>
  <si>
    <t>附件3-34</t>
    <phoneticPr fontId="12" type="noConversion"/>
  </si>
  <si>
    <t>四点半活动经费</t>
    <phoneticPr fontId="12" type="noConversion"/>
  </si>
  <si>
    <t>附件3-35</t>
    <phoneticPr fontId="12" type="noConversion"/>
  </si>
  <si>
    <t>体教结合训练经费</t>
    <phoneticPr fontId="12" type="noConversion"/>
  </si>
  <si>
    <t>附件3-36</t>
    <phoneticPr fontId="12" type="noConversion"/>
  </si>
  <si>
    <t>文体专项经费</t>
    <phoneticPr fontId="12" type="noConversion"/>
  </si>
  <si>
    <t>附件3-37</t>
    <phoneticPr fontId="12" type="noConversion"/>
  </si>
  <si>
    <t>体育彩票公益金</t>
    <phoneticPr fontId="12" type="noConversion"/>
  </si>
  <si>
    <t>附件3-38</t>
    <phoneticPr fontId="12" type="noConversion"/>
  </si>
  <si>
    <t>老干部活动经费</t>
    <phoneticPr fontId="12" type="noConversion"/>
  </si>
  <si>
    <t>项目名称（万元）</t>
    <phoneticPr fontId="12" type="noConversion"/>
  </si>
  <si>
    <t>补贴发放准确率</t>
  </si>
  <si>
    <t>人数</t>
  </si>
  <si>
    <t>补助发放完成时间</t>
  </si>
  <si>
    <t>2020年12月31日之前</t>
  </si>
  <si>
    <t>2020年12月31日之前</t>
    <phoneticPr fontId="12" type="noConversion"/>
  </si>
  <si>
    <t>教师满意度</t>
  </si>
  <si>
    <t>≥90%</t>
  </si>
  <si>
    <t>不适用</t>
  </si>
  <si>
    <t>聘请心理教师人数</t>
    <phoneticPr fontId="12" type="noConversion"/>
  </si>
  <si>
    <t>验收合格率</t>
    <phoneticPr fontId="12" type="noConversion"/>
  </si>
  <si>
    <t>及时</t>
  </si>
  <si>
    <t>图书验收合格率</t>
    <phoneticPr fontId="12" type="noConversion"/>
  </si>
  <si>
    <t>阅读工作完成及时性</t>
    <phoneticPr fontId="12" type="noConversion"/>
  </si>
  <si>
    <t>资助贫困生人数</t>
    <phoneticPr fontId="12" type="noConversion"/>
  </si>
  <si>
    <t>资助经费发放准确率</t>
    <phoneticPr fontId="12" type="noConversion"/>
  </si>
  <si>
    <t>学生家长满意度</t>
    <phoneticPr fontId="12" type="noConversion"/>
  </si>
  <si>
    <t>≥95%</t>
  </si>
  <si>
    <t>≥95%</t>
    <phoneticPr fontId="12" type="noConversion"/>
  </si>
  <si>
    <t>购买班主任图书人数</t>
    <phoneticPr fontId="12" type="noConversion"/>
  </si>
  <si>
    <t>资助经费发放完成时间</t>
    <phoneticPr fontId="12" type="noConversion"/>
  </si>
  <si>
    <t>购买扩班学生课桌椅</t>
    <phoneticPr fontId="12" type="noConversion"/>
  </si>
  <si>
    <t>购买扩班教室空调</t>
    <phoneticPr fontId="12" type="noConversion"/>
  </si>
  <si>
    <t>4匹</t>
    <phoneticPr fontId="12" type="noConversion"/>
  </si>
  <si>
    <t>100张</t>
    <phoneticPr fontId="12" type="noConversion"/>
  </si>
  <si>
    <t>货物验收合格率</t>
    <phoneticPr fontId="12" type="noConversion"/>
  </si>
  <si>
    <t>验收及时性</t>
    <phoneticPr fontId="12" type="noConversion"/>
  </si>
  <si>
    <t>2020年12月31日前</t>
    <phoneticPr fontId="12" type="noConversion"/>
  </si>
  <si>
    <t>学生满意度</t>
  </si>
  <si>
    <t>学生满意度</t>
    <phoneticPr fontId="12" type="noConversion"/>
  </si>
  <si>
    <t>不适用</t>
    <phoneticPr fontId="12" type="noConversion"/>
  </si>
  <si>
    <t>采购节能平台设备</t>
    <phoneticPr fontId="12" type="noConversion"/>
  </si>
  <si>
    <t>设备验收合格率</t>
    <phoneticPr fontId="12" type="noConversion"/>
  </si>
  <si>
    <t>采购完成时间</t>
    <phoneticPr fontId="12" type="noConversion"/>
  </si>
  <si>
    <t>节能环保水平有效提升</t>
    <phoneticPr fontId="12" type="noConversion"/>
  </si>
  <si>
    <t>学生教师满意度</t>
  </si>
  <si>
    <t>学生教师满意度</t>
    <phoneticPr fontId="12" type="noConversion"/>
  </si>
  <si>
    <t>≥90%</t>
    <phoneticPr fontId="12" type="noConversion"/>
  </si>
  <si>
    <t>教材使用学生人数</t>
    <phoneticPr fontId="12" type="noConversion"/>
  </si>
  <si>
    <t>教材验收合格率</t>
    <phoneticPr fontId="12" type="noConversion"/>
  </si>
  <si>
    <t>验收完成时间</t>
    <phoneticPr fontId="12" type="noConversion"/>
  </si>
  <si>
    <t>2020年</t>
    <phoneticPr fontId="12" type="noConversion"/>
  </si>
  <si>
    <t>开展扶贫活动</t>
    <phoneticPr fontId="12" type="noConversion"/>
  </si>
  <si>
    <t>1次</t>
    <phoneticPr fontId="12" type="noConversion"/>
  </si>
  <si>
    <t>扶贫工作人员参与率</t>
    <phoneticPr fontId="12" type="noConversion"/>
  </si>
  <si>
    <t>2次</t>
    <phoneticPr fontId="12" type="noConversion"/>
  </si>
  <si>
    <t>扶贫工作开展时间</t>
    <phoneticPr fontId="12" type="noConversion"/>
  </si>
  <si>
    <t>疫情原因</t>
    <phoneticPr fontId="12" type="noConversion"/>
  </si>
  <si>
    <t>有效提升</t>
    <phoneticPr fontId="12" type="noConversion"/>
  </si>
  <si>
    <t>有效平衡</t>
    <phoneticPr fontId="12" type="noConversion"/>
  </si>
  <si>
    <t>缩小地区间教学水平差距</t>
    <phoneticPr fontId="12" type="noConversion"/>
  </si>
  <si>
    <t>帮扶学校师生满意度</t>
    <phoneticPr fontId="12" type="noConversion"/>
  </si>
  <si>
    <t>教材资料使用学生人数</t>
    <phoneticPr fontId="12" type="noConversion"/>
  </si>
  <si>
    <t>学生体检人数</t>
    <phoneticPr fontId="12" type="noConversion"/>
  </si>
  <si>
    <t>学生参检率</t>
  </si>
  <si>
    <t>上报体检费用工作及时性</t>
  </si>
  <si>
    <t>完成体检工作结果评估及时性</t>
  </si>
  <si>
    <t>完成体检工作准备及时性</t>
  </si>
  <si>
    <t>学生及学生家长上访率</t>
  </si>
  <si>
    <t>填表单位（盖章）：深圳市南山区同乐学校</t>
    <phoneticPr fontId="12" type="noConversion"/>
  </si>
  <si>
    <t>聘请校园保安人数</t>
    <phoneticPr fontId="12" type="noConversion"/>
  </si>
  <si>
    <t>党建工作人数</t>
    <phoneticPr fontId="12" type="noConversion"/>
  </si>
  <si>
    <t>43人</t>
    <phoneticPr fontId="12" type="noConversion"/>
  </si>
  <si>
    <t>10人</t>
    <phoneticPr fontId="12" type="noConversion"/>
  </si>
  <si>
    <t>安全到位</t>
  </si>
  <si>
    <t>保障有力</t>
  </si>
  <si>
    <t>按月及时支付</t>
  </si>
  <si>
    <t>校方家长满意度</t>
  </si>
  <si>
    <t>校园活动</t>
    <phoneticPr fontId="12" type="noConversion"/>
  </si>
  <si>
    <t>3次</t>
    <phoneticPr fontId="12" type="noConversion"/>
  </si>
  <si>
    <t>学生参与率</t>
    <phoneticPr fontId="12" type="noConversion"/>
  </si>
  <si>
    <t>活动开展工作完成的及时性</t>
  </si>
  <si>
    <t>学生家长对校园活动的满意度</t>
  </si>
  <si>
    <t>参与活动的学生人数</t>
  </si>
  <si>
    <t>≥200</t>
    <phoneticPr fontId="12" type="noConversion"/>
  </si>
  <si>
    <t>学生心理健康达标率</t>
  </si>
  <si>
    <t>活动开展工作完成及时性</t>
  </si>
  <si>
    <t>活动让师生满意度</t>
    <phoneticPr fontId="12" type="noConversion"/>
  </si>
  <si>
    <t>师生参加人数</t>
  </si>
  <si>
    <t>≥1800</t>
    <phoneticPr fontId="12" type="noConversion"/>
  </si>
  <si>
    <t>特色教育项目完成率</t>
  </si>
  <si>
    <t>特色教育覆盖时间</t>
  </si>
  <si>
    <t>特色工作完成及时性</t>
  </si>
  <si>
    <t>得到提升</t>
  </si>
  <si>
    <t>2020年全年</t>
    <phoneticPr fontId="12" type="noConversion"/>
  </si>
  <si>
    <t>购买服务人员数量</t>
  </si>
  <si>
    <t>购买服务人员工作质量</t>
  </si>
  <si>
    <t>符合教学要求</t>
  </si>
  <si>
    <t>购买服务经费支出及时性</t>
  </si>
  <si>
    <t>未发放完毕</t>
    <phoneticPr fontId="12" type="noConversion"/>
  </si>
  <si>
    <t>已于2021年初发放完毕</t>
    <phoneticPr fontId="12" type="noConversion"/>
  </si>
  <si>
    <t>购买服务人员满意度</t>
  </si>
  <si>
    <t>经费发放准确率</t>
  </si>
  <si>
    <t>每个班主任每年工作经费金额</t>
  </si>
  <si>
    <t>经费发放时间</t>
  </si>
  <si>
    <t>师生满意度</t>
    <phoneticPr fontId="12" type="noConversion"/>
  </si>
  <si>
    <t>合规</t>
  </si>
  <si>
    <t>场馆设备维修将根据实际需要和项目金额合理支出</t>
    <phoneticPr fontId="12" type="noConversion"/>
  </si>
  <si>
    <t>保证设备功能完好率</t>
    <phoneticPr fontId="12" type="noConversion"/>
  </si>
  <si>
    <t>全年按需支出</t>
    <phoneticPr fontId="12" type="noConversion"/>
  </si>
  <si>
    <t>设备使用对象满意度</t>
    <phoneticPr fontId="12" type="noConversion"/>
  </si>
  <si>
    <t>社会效益</t>
    <phoneticPr fontId="12" type="noConversion"/>
  </si>
  <si>
    <t>46个</t>
    <phoneticPr fontId="12" type="noConversion"/>
  </si>
  <si>
    <t>午餐午休班级数量</t>
  </si>
  <si>
    <t>午餐午休管理工作正常开展</t>
  </si>
  <si>
    <t>得到有效保障</t>
  </si>
  <si>
    <t>午餐午休管理及时性</t>
  </si>
  <si>
    <t>活动次数</t>
    <phoneticPr fontId="12" type="noConversion"/>
  </si>
  <si>
    <t>师生参与率</t>
    <phoneticPr fontId="12" type="noConversion"/>
  </si>
  <si>
    <t>每个学期开展一次</t>
    <phoneticPr fontId="12" type="noConversion"/>
  </si>
  <si>
    <t>按时开展</t>
    <phoneticPr fontId="12" type="noConversion"/>
  </si>
  <si>
    <t>中考英语听说考试场次</t>
    <phoneticPr fontId="12" type="noConversion"/>
  </si>
  <si>
    <t>2次（模拟及正式）</t>
    <phoneticPr fontId="12" type="noConversion"/>
  </si>
  <si>
    <t>考务费用支付准确率</t>
    <phoneticPr fontId="12" type="noConversion"/>
  </si>
  <si>
    <t>支付及时性</t>
    <phoneticPr fontId="12" type="noConversion"/>
  </si>
  <si>
    <t>及时</t>
    <phoneticPr fontId="12" type="noConversion"/>
  </si>
  <si>
    <t>教师满意度</t>
    <phoneticPr fontId="12" type="noConversion"/>
  </si>
  <si>
    <t>补贴发放人数</t>
    <phoneticPr fontId="12" type="noConversion"/>
  </si>
  <si>
    <t>补贴发放准确率</t>
    <phoneticPr fontId="12" type="noConversion"/>
  </si>
  <si>
    <t>发放及时性</t>
    <phoneticPr fontId="12" type="noConversion"/>
  </si>
  <si>
    <t>支教人数</t>
    <phoneticPr fontId="12" type="noConversion"/>
  </si>
  <si>
    <t>1人</t>
    <phoneticPr fontId="12" type="noConversion"/>
  </si>
  <si>
    <t>平衡地区间教学资源</t>
    <phoneticPr fontId="12" type="noConversion"/>
  </si>
  <si>
    <t>支教人员合格率</t>
    <phoneticPr fontId="12" type="noConversion"/>
  </si>
  <si>
    <t>支教地区学生满意度</t>
    <phoneticPr fontId="12" type="noConversion"/>
  </si>
  <si>
    <t>支教工作完成及时性</t>
    <phoneticPr fontId="12" type="noConversion"/>
  </si>
  <si>
    <t>创建美好校园成就安全卫士</t>
  </si>
  <si>
    <t>校园安全得到提升</t>
  </si>
  <si>
    <t>校园安全保障让师生满意度</t>
  </si>
  <si>
    <t>全年按需使用</t>
    <phoneticPr fontId="12" type="noConversion"/>
  </si>
  <si>
    <t>维修合格达标率</t>
    <phoneticPr fontId="12" type="noConversion"/>
  </si>
  <si>
    <t>防疫宣传手册</t>
    <phoneticPr fontId="12" type="noConversion"/>
  </si>
  <si>
    <t>2500本</t>
    <phoneticPr fontId="12" type="noConversion"/>
  </si>
  <si>
    <t>提升学校知名度</t>
    <phoneticPr fontId="12" type="noConversion"/>
  </si>
  <si>
    <t>合格率</t>
  </si>
  <si>
    <t>师生满意家长满意</t>
    <phoneticPr fontId="12" type="noConversion"/>
  </si>
  <si>
    <t>修缮将根据实际需要和项目金额落实到位</t>
    <phoneticPr fontId="12" type="noConversion"/>
  </si>
  <si>
    <t>培训次数</t>
    <phoneticPr fontId="12" type="noConversion"/>
  </si>
  <si>
    <t>大于3次</t>
    <phoneticPr fontId="12" type="noConversion"/>
  </si>
  <si>
    <t>4次</t>
    <phoneticPr fontId="12" type="noConversion"/>
  </si>
  <si>
    <t>培训人员合格率</t>
  </si>
  <si>
    <t>培训相关费用的发放与报销</t>
  </si>
  <si>
    <t>教师培训工作完成及时性</t>
  </si>
  <si>
    <t>有关领导对教师培训目的达成情况的满意度</t>
  </si>
  <si>
    <t>特殊教育教师的专业化水平</t>
  </si>
  <si>
    <t>教育活动正常开展</t>
  </si>
  <si>
    <t>教育活动开展及时性</t>
  </si>
  <si>
    <t>特殊学生综合素质</t>
  </si>
  <si>
    <t>开展教育活动次数</t>
    <phoneticPr fontId="12" type="noConversion"/>
  </si>
  <si>
    <t>设备购置</t>
  </si>
  <si>
    <t>1批</t>
  </si>
  <si>
    <t>智慧教室数量</t>
    <phoneticPr fontId="12" type="noConversion"/>
  </si>
  <si>
    <t>18间</t>
    <phoneticPr fontId="12" type="noConversion"/>
  </si>
  <si>
    <t>全年运行</t>
    <phoneticPr fontId="12" type="noConversion"/>
  </si>
  <si>
    <t>完工时间</t>
    <phoneticPr fontId="12" type="noConversion"/>
  </si>
  <si>
    <t>已完成</t>
    <phoneticPr fontId="12" type="noConversion"/>
  </si>
  <si>
    <t>提升教学水平</t>
    <phoneticPr fontId="12" type="noConversion"/>
  </si>
  <si>
    <t>大舞台印刷手册</t>
    <phoneticPr fontId="12" type="noConversion"/>
  </si>
  <si>
    <t>2500册</t>
    <phoneticPr fontId="12" type="noConversion"/>
  </si>
  <si>
    <t>费用支付及时性</t>
    <phoneticPr fontId="12" type="noConversion"/>
  </si>
  <si>
    <t>及时性</t>
    <phoneticPr fontId="12" type="noConversion"/>
  </si>
  <si>
    <t>18人</t>
    <phoneticPr fontId="12" type="noConversion"/>
  </si>
  <si>
    <t>发放人数</t>
    <phoneticPr fontId="12" type="noConversion"/>
  </si>
  <si>
    <t>发放准确率</t>
    <phoneticPr fontId="12" type="noConversion"/>
  </si>
  <si>
    <t>发放完成时间</t>
    <phoneticPr fontId="12" type="noConversion"/>
  </si>
  <si>
    <t>资助人数</t>
    <phoneticPr fontId="12" type="noConversion"/>
  </si>
  <si>
    <t>2人</t>
    <phoneticPr fontId="12" type="noConversion"/>
  </si>
  <si>
    <t>补助发放准确率</t>
    <phoneticPr fontId="12" type="noConversion"/>
  </si>
  <si>
    <t>补助发放完毕时间</t>
    <phoneticPr fontId="12" type="noConversion"/>
  </si>
  <si>
    <t>贫困生满意度</t>
    <phoneticPr fontId="12" type="noConversion"/>
  </si>
  <si>
    <t>有效帮助贫困生</t>
    <phoneticPr fontId="12" type="noConversion"/>
  </si>
  <si>
    <t>特色社团</t>
    <phoneticPr fontId="12" type="noConversion"/>
  </si>
  <si>
    <t>6个</t>
    <phoneticPr fontId="12" type="noConversion"/>
  </si>
  <si>
    <t>全年运行按需支出</t>
    <phoneticPr fontId="12" type="noConversion"/>
  </si>
  <si>
    <t>增强学校全面发展水平</t>
    <phoneticPr fontId="12" type="noConversion"/>
  </si>
  <si>
    <t>有效增强</t>
    <phoneticPr fontId="12" type="noConversion"/>
  </si>
  <si>
    <t>一批</t>
    <phoneticPr fontId="12" type="noConversion"/>
  </si>
  <si>
    <t>购买防疫用品</t>
    <phoneticPr fontId="12" type="noConversion"/>
  </si>
  <si>
    <t>及时按需购买</t>
    <phoneticPr fontId="12" type="noConversion"/>
  </si>
  <si>
    <t>师生家长满意度</t>
    <phoneticPr fontId="12" type="noConversion"/>
  </si>
  <si>
    <t>有效防控疫情</t>
    <phoneticPr fontId="12" type="noConversion"/>
  </si>
  <si>
    <t>有效防控</t>
    <phoneticPr fontId="12" type="noConversion"/>
  </si>
  <si>
    <t>社团个数</t>
    <phoneticPr fontId="12" type="noConversion"/>
  </si>
  <si>
    <t>16个</t>
    <phoneticPr fontId="12" type="noConversion"/>
  </si>
  <si>
    <t>提升学校特色</t>
    <phoneticPr fontId="12" type="noConversion"/>
  </si>
  <si>
    <t>四点半活动正常开展</t>
  </si>
  <si>
    <t>训练项目</t>
    <phoneticPr fontId="12" type="noConversion"/>
  </si>
  <si>
    <t>2个</t>
    <phoneticPr fontId="12" type="noConversion"/>
  </si>
  <si>
    <t>运动会选拔赛次数</t>
    <phoneticPr fontId="12" type="noConversion"/>
  </si>
  <si>
    <t>训练课程正常开展</t>
    <phoneticPr fontId="12" type="noConversion"/>
  </si>
  <si>
    <t>训练项目开展及时性</t>
    <phoneticPr fontId="12" type="noConversion"/>
  </si>
  <si>
    <t>举办运动比赛次数</t>
    <phoneticPr fontId="12" type="noConversion"/>
  </si>
  <si>
    <t>比赛正常开展</t>
    <phoneticPr fontId="12" type="noConversion"/>
  </si>
  <si>
    <t>比赛开展及时性</t>
    <phoneticPr fontId="12" type="noConversion"/>
  </si>
  <si>
    <t>质量</t>
    <phoneticPr fontId="12" type="noConversion"/>
  </si>
  <si>
    <t>经费使用合格率</t>
  </si>
  <si>
    <t>完成时间</t>
  </si>
  <si>
    <t>购买跆拳道器材</t>
    <phoneticPr fontId="12" type="noConversion"/>
  </si>
  <si>
    <t>1批</t>
    <phoneticPr fontId="12" type="noConversion"/>
  </si>
  <si>
    <t>补贴对象满意度</t>
    <phoneticPr fontId="12" type="noConversion"/>
  </si>
  <si>
    <t>补贴发放及时性</t>
    <phoneticPr fontId="12" type="noConversion"/>
  </si>
  <si>
    <t>教师教研工作完成及时性</t>
  </si>
  <si>
    <t>教师对教学教研活动的满意度</t>
  </si>
  <si>
    <t>名师培训会次数</t>
    <phoneticPr fontId="12" type="noConversion"/>
  </si>
  <si>
    <t>参训人员合格率</t>
  </si>
  <si>
    <t>填表人：刘炽斌                                  联系电话：13500123434</t>
    <phoneticPr fontId="12" type="noConversion"/>
  </si>
  <si>
    <t>附件3-1</t>
    <phoneticPr fontId="12" type="noConversion"/>
  </si>
  <si>
    <t>有效提升学生综合素质</t>
    <phoneticPr fontId="12" type="noConversion"/>
  </si>
  <si>
    <t>附件3-39</t>
    <phoneticPr fontId="12" type="noConversion"/>
  </si>
  <si>
    <t>预算备用金</t>
    <phoneticPr fontId="12" type="noConversion"/>
  </si>
  <si>
    <t>年中调整后无该项经费</t>
    <phoneticPr fontId="12" type="noConversion"/>
  </si>
  <si>
    <t>有效保障学校工作正常开展</t>
    <phoneticPr fontId="12" type="noConversion"/>
  </si>
  <si>
    <t>全年按规定严格用款</t>
    <phoneticPr fontId="12" type="noConversion"/>
  </si>
  <si>
    <t>资金支出合规率</t>
    <phoneticPr fontId="12" type="noConversion"/>
  </si>
  <si>
    <t>资金到位率</t>
    <phoneticPr fontId="12" type="noConversion"/>
  </si>
  <si>
    <t>提升学生心理素质</t>
    <phoneticPr fontId="12" type="noConversion"/>
  </si>
  <si>
    <t>有效减轻困难家庭负担</t>
    <phoneticPr fontId="12" type="noConversion"/>
  </si>
  <si>
    <t>保障学校工作顺利开展</t>
    <phoneticPr fontId="12" type="noConversion"/>
  </si>
  <si>
    <t>保障学校工作正常开展</t>
    <phoneticPr fontId="12" type="noConversion"/>
  </si>
  <si>
    <t>有效保障师生课堂教材需求</t>
    <phoneticPr fontId="12" type="noConversion"/>
  </si>
  <si>
    <t>了解学生身体健康状况，及早发现健康问题</t>
    <phoneticPr fontId="12" type="noConversion"/>
  </si>
  <si>
    <t>有效提升学校教学水平</t>
    <phoneticPr fontId="12" type="noConversion"/>
  </si>
  <si>
    <t>有效保障学校工作开展</t>
    <phoneticPr fontId="12" type="noConversion"/>
  </si>
  <si>
    <t>有提升家长及外界人员对学校的认同度</t>
    <phoneticPr fontId="12" type="noConversion"/>
  </si>
  <si>
    <t>全面发展学校综合素质</t>
    <phoneticPr fontId="12" type="noConversion"/>
  </si>
  <si>
    <t>提升文化建设水平</t>
    <phoneticPr fontId="12" type="noConversion"/>
  </si>
  <si>
    <t>有效扩宽学生社会接触面</t>
    <phoneticPr fontId="12" type="noConversion"/>
  </si>
  <si>
    <t>提升学生综合素质</t>
    <phoneticPr fontId="12" type="noConversion"/>
  </si>
  <si>
    <t>保障老干部活动开展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</si>
</sst>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76" formatCode="0.00_);[Red]\(0.00\)"/>
    <numFmt numFmtId="177" formatCode="yyyy&quot;年&quot;m&quot;月&quot;d&quot;日&quot;;@"/>
  </numFmts>
  <fonts count="13">
    <font>
      <sz val="12"/>
      <color theme="1"/>
      <name val="等线"/>
      <charset val="134"/>
      <scheme val="minor"/>
    </font>
    <font>
      <sz val="12"/>
      <color theme="1"/>
      <name val="等线"/>
      <family val="4"/>
      <charset val="134"/>
      <scheme val="minor"/>
    </font>
    <font>
      <sz val="12"/>
      <name val="SimSun"/>
      <family val="3"/>
      <charset val="134"/>
    </font>
    <font>
      <sz val="16"/>
      <color theme="1"/>
      <name val="仿宋_GB2312"/>
      <charset val="134"/>
    </font>
    <font>
      <b/>
      <sz val="16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.5"/>
      <color theme="1"/>
      <name val="DengXian"/>
      <family val="4"/>
      <charset val="134"/>
    </font>
    <font>
      <sz val="10.5"/>
      <color theme="1"/>
      <name val="仿宋_GB2312"/>
      <charset val="134"/>
    </font>
    <font>
      <sz val="10.5"/>
      <color theme="1"/>
      <name val="Times New Roman"/>
      <family val="1"/>
    </font>
    <font>
      <sz val="10"/>
      <color theme="1"/>
      <name val="宋体"/>
      <family val="3"/>
      <charset val="134"/>
    </font>
    <font>
      <sz val="12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Fill="1">
      <alignment vertical="center"/>
    </xf>
    <xf numFmtId="10" fontId="0" fillId="0" borderId="0" xfId="0" applyNumberFormat="1">
      <alignment vertical="center"/>
    </xf>
    <xf numFmtId="0" fontId="1" fillId="0" borderId="0" xfId="0" applyFont="1">
      <alignment vertical="center"/>
    </xf>
    <xf numFmtId="43" fontId="1" fillId="0" borderId="0" xfId="2" applyFont="1" applyFill="1">
      <alignment vertical="center"/>
    </xf>
    <xf numFmtId="43" fontId="0" fillId="0" borderId="0" xfId="0" applyNumberFormat="1" applyFill="1">
      <alignment vertical="center"/>
    </xf>
    <xf numFmtId="0" fontId="2" fillId="0" borderId="0" xfId="0" applyFont="1" applyAlignment="1">
      <alignment horizontal="left"/>
    </xf>
    <xf numFmtId="43" fontId="1" fillId="0" borderId="0" xfId="2" applyFont="1">
      <alignment vertical="center"/>
    </xf>
    <xf numFmtId="43" fontId="0" fillId="0" borderId="0" xfId="0" applyNumberFormat="1">
      <alignment vertical="center"/>
    </xf>
    <xf numFmtId="10" fontId="1" fillId="0" borderId="0" xfId="0" applyNumberFormat="1" applyFont="1">
      <alignment vertical="center"/>
    </xf>
    <xf numFmtId="0" fontId="3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indent="1"/>
    </xf>
    <xf numFmtId="0" fontId="9" fillId="0" borderId="0" xfId="0" applyFont="1" applyAlignment="1">
      <alignment horizontal="justify" vertical="center"/>
    </xf>
    <xf numFmtId="0" fontId="6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9" fontId="6" fillId="2" borderId="1" xfId="0" applyNumberFormat="1" applyFont="1" applyFill="1" applyBorder="1" applyAlignment="1">
      <alignment horizontal="left" vertical="center" wrapText="1"/>
    </xf>
    <xf numFmtId="177" fontId="6" fillId="2" borderId="1" xfId="0" applyNumberFormat="1" applyFont="1" applyFill="1" applyBorder="1" applyAlignment="1">
      <alignment horizontal="left" vertical="center" wrapText="1"/>
    </xf>
    <xf numFmtId="31" fontId="6" fillId="2" borderId="1" xfId="0" applyNumberFormat="1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6" fillId="2" borderId="1" xfId="1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76" fontId="10" fillId="2" borderId="1" xfId="0" applyNumberFormat="1" applyFont="1" applyFill="1" applyBorder="1" applyAlignment="1">
      <alignment horizontal="left" vertical="center" wrapText="1"/>
    </xf>
    <xf numFmtId="10" fontId="10" fillId="2" borderId="1" xfId="0" applyNumberFormat="1" applyFont="1" applyFill="1" applyBorder="1" applyAlignment="1">
      <alignment horizontal="left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justify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</cellXfs>
  <cellStyles count="3">
    <cellStyle name="百分比" xfId="1" builtinId="5"/>
    <cellStyle name="常规" xfId="0" builtinId="0"/>
    <cellStyle name="千位分隔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H62"/>
  <sheetViews>
    <sheetView workbookViewId="0">
      <selection activeCell="F21" sqref="F21"/>
    </sheetView>
  </sheetViews>
  <sheetFormatPr baseColWidth="10" defaultColWidth="9" defaultRowHeight="16"/>
  <cols>
    <col min="2" max="2" width="31.1640625" customWidth="1"/>
    <col min="3" max="3" width="14.6640625" style="1" customWidth="1"/>
    <col min="4" max="4" width="10.5" style="1" customWidth="1"/>
    <col min="5" max="5" width="20.83203125" style="1" customWidth="1"/>
    <col min="6" max="6" width="17.83203125" style="1" customWidth="1"/>
    <col min="7" max="7" width="11.83203125" customWidth="1"/>
    <col min="8" max="8" width="12.6640625" style="2" customWidth="1"/>
  </cols>
  <sheetData>
    <row r="1" spans="1:8" ht="16" customHeight="1">
      <c r="A1" s="3" t="s">
        <v>35</v>
      </c>
      <c r="B1" s="3" t="s">
        <v>147</v>
      </c>
      <c r="C1" s="4" t="s">
        <v>36</v>
      </c>
      <c r="D1" s="4" t="s">
        <v>37</v>
      </c>
      <c r="E1" s="4" t="s">
        <v>38</v>
      </c>
      <c r="F1" s="4" t="s">
        <v>39</v>
      </c>
      <c r="G1" s="7" t="s">
        <v>40</v>
      </c>
      <c r="H1" s="9" t="s">
        <v>41</v>
      </c>
    </row>
    <row r="2" spans="1:8" ht="16" customHeight="1">
      <c r="A2">
        <v>1</v>
      </c>
      <c r="B2" t="s">
        <v>4</v>
      </c>
      <c r="C2" s="5">
        <v>0</v>
      </c>
      <c r="D2" s="5">
        <v>0</v>
      </c>
      <c r="E2" s="5">
        <v>6</v>
      </c>
      <c r="F2" s="5">
        <v>6</v>
      </c>
      <c r="G2" s="8">
        <v>6</v>
      </c>
      <c r="H2" s="2">
        <f>G2/F2</f>
        <v>1</v>
      </c>
    </row>
    <row r="3" spans="1:8" ht="16" customHeight="1">
      <c r="A3">
        <v>2</v>
      </c>
      <c r="B3" t="s">
        <v>32</v>
      </c>
      <c r="C3" s="5">
        <v>0</v>
      </c>
      <c r="D3" s="5">
        <v>0</v>
      </c>
      <c r="E3" s="5">
        <v>14.9</v>
      </c>
      <c r="F3" s="5">
        <v>14.9</v>
      </c>
      <c r="G3" s="8">
        <v>13.565580000000001</v>
      </c>
      <c r="H3" s="2">
        <f>G3/F3</f>
        <v>0.91044161073825502</v>
      </c>
    </row>
    <row r="4" spans="1:8">
      <c r="A4">
        <v>3</v>
      </c>
      <c r="B4" t="s">
        <v>33</v>
      </c>
      <c r="C4" s="5">
        <v>0</v>
      </c>
      <c r="D4" s="5">
        <v>0</v>
      </c>
      <c r="E4" s="5">
        <v>0.1</v>
      </c>
      <c r="F4" s="5">
        <v>0.1</v>
      </c>
      <c r="G4" s="8">
        <v>0.1</v>
      </c>
      <c r="H4" s="2">
        <f>G4/F4</f>
        <v>1</v>
      </c>
    </row>
    <row r="5" spans="1:8">
      <c r="A5">
        <v>4</v>
      </c>
      <c r="B5" t="s">
        <v>34</v>
      </c>
      <c r="C5" s="5">
        <v>0</v>
      </c>
      <c r="D5" s="5">
        <v>0</v>
      </c>
      <c r="E5" s="5">
        <v>48</v>
      </c>
      <c r="F5" s="5">
        <v>48</v>
      </c>
      <c r="G5" s="8">
        <v>47.999699999999997</v>
      </c>
      <c r="H5" s="2">
        <f>G5/F5</f>
        <v>0.9999937499999999</v>
      </c>
    </row>
    <row r="6" spans="1:8">
      <c r="A6">
        <v>5</v>
      </c>
      <c r="B6" t="s">
        <v>42</v>
      </c>
      <c r="C6" s="5">
        <v>0</v>
      </c>
      <c r="D6" s="5">
        <v>0</v>
      </c>
      <c r="E6" s="5">
        <v>10.4</v>
      </c>
      <c r="F6" s="5">
        <v>10.4</v>
      </c>
      <c r="G6" s="8">
        <v>10.36392</v>
      </c>
      <c r="H6" s="2">
        <f t="shared" ref="H6:H39" si="0">G6/F6</f>
        <v>0.99653076923076922</v>
      </c>
    </row>
    <row r="7" spans="1:8">
      <c r="A7">
        <v>6</v>
      </c>
      <c r="B7" t="s">
        <v>43</v>
      </c>
      <c r="C7" s="5">
        <v>0</v>
      </c>
      <c r="D7" s="5">
        <v>0</v>
      </c>
      <c r="E7" s="5">
        <v>16.526700000000002</v>
      </c>
      <c r="F7" s="5">
        <v>16.526700000000002</v>
      </c>
      <c r="G7" s="8">
        <v>16.526700000000002</v>
      </c>
      <c r="H7" s="2">
        <f t="shared" si="0"/>
        <v>1</v>
      </c>
    </row>
    <row r="8" spans="1:8">
      <c r="A8">
        <v>7</v>
      </c>
      <c r="B8" t="s">
        <v>44</v>
      </c>
      <c r="C8" s="5">
        <v>6</v>
      </c>
      <c r="D8" s="5">
        <v>0</v>
      </c>
      <c r="E8" s="5">
        <v>0</v>
      </c>
      <c r="F8" s="5">
        <v>6</v>
      </c>
      <c r="G8" s="8">
        <v>3.2795999999999998</v>
      </c>
      <c r="H8" s="2">
        <f t="shared" si="0"/>
        <v>0.54659999999999997</v>
      </c>
    </row>
    <row r="9" spans="1:8">
      <c r="A9">
        <v>8</v>
      </c>
      <c r="B9" t="s">
        <v>45</v>
      </c>
      <c r="C9" s="5">
        <v>81.869299999999996</v>
      </c>
      <c r="D9" s="5">
        <v>0</v>
      </c>
      <c r="E9" s="5">
        <v>10</v>
      </c>
      <c r="F9" s="5">
        <v>91.869299999999996</v>
      </c>
      <c r="G9" s="8">
        <v>91.869299999999996</v>
      </c>
      <c r="H9" s="2">
        <f t="shared" si="0"/>
        <v>1</v>
      </c>
    </row>
    <row r="10" spans="1:8">
      <c r="A10">
        <v>9</v>
      </c>
      <c r="B10" t="s">
        <v>46</v>
      </c>
      <c r="C10" s="5">
        <v>10.89864</v>
      </c>
      <c r="D10" s="5">
        <v>0</v>
      </c>
      <c r="E10" s="5">
        <v>0</v>
      </c>
      <c r="F10" s="5">
        <v>10.89864</v>
      </c>
      <c r="G10" s="8">
        <v>10.89864</v>
      </c>
      <c r="H10" s="2">
        <f t="shared" si="0"/>
        <v>1</v>
      </c>
    </row>
    <row r="11" spans="1:8">
      <c r="A11">
        <v>10</v>
      </c>
      <c r="B11" t="s">
        <v>47</v>
      </c>
      <c r="C11" s="5">
        <v>36.328667000000003</v>
      </c>
      <c r="D11" s="5">
        <v>0</v>
      </c>
      <c r="E11" s="5">
        <v>-6.6</v>
      </c>
      <c r="F11" s="5">
        <v>29.728667000000002</v>
      </c>
      <c r="G11" s="8">
        <v>29.728667000000002</v>
      </c>
      <c r="H11" s="2">
        <f t="shared" si="0"/>
        <v>1</v>
      </c>
    </row>
    <row r="12" spans="1:8">
      <c r="A12">
        <v>11</v>
      </c>
      <c r="B12" t="s">
        <v>48</v>
      </c>
      <c r="C12" s="5">
        <v>172.9</v>
      </c>
      <c r="D12" s="5">
        <v>0</v>
      </c>
      <c r="E12" s="5">
        <v>6.6</v>
      </c>
      <c r="F12" s="5">
        <v>179.5</v>
      </c>
      <c r="G12" s="8">
        <v>170.78</v>
      </c>
      <c r="H12" s="2">
        <f t="shared" si="0"/>
        <v>0.95142061281337043</v>
      </c>
    </row>
    <row r="13" spans="1:8">
      <c r="A13">
        <v>12</v>
      </c>
      <c r="B13" t="s">
        <v>49</v>
      </c>
      <c r="C13" s="5">
        <v>33.783392999999997</v>
      </c>
      <c r="D13" s="5">
        <v>0</v>
      </c>
      <c r="E13" s="5">
        <v>0</v>
      </c>
      <c r="F13" s="5">
        <v>33.783392999999997</v>
      </c>
      <c r="G13" s="8">
        <v>33.783392999999997</v>
      </c>
      <c r="H13" s="2">
        <f t="shared" si="0"/>
        <v>1</v>
      </c>
    </row>
    <row r="14" spans="1:8">
      <c r="A14">
        <v>13</v>
      </c>
      <c r="B14" t="s">
        <v>50</v>
      </c>
      <c r="C14" s="5">
        <v>30</v>
      </c>
      <c r="D14" s="5">
        <v>0</v>
      </c>
      <c r="E14" s="5">
        <v>0</v>
      </c>
      <c r="F14" s="5">
        <v>30</v>
      </c>
      <c r="G14" s="8">
        <v>30</v>
      </c>
      <c r="H14" s="2">
        <f t="shared" si="0"/>
        <v>1</v>
      </c>
    </row>
    <row r="15" spans="1:8">
      <c r="A15">
        <v>14</v>
      </c>
      <c r="B15" t="s">
        <v>51</v>
      </c>
      <c r="C15" s="5">
        <v>47</v>
      </c>
      <c r="D15" s="5">
        <v>0</v>
      </c>
      <c r="E15" s="5">
        <v>-10</v>
      </c>
      <c r="F15" s="5">
        <v>37</v>
      </c>
      <c r="G15" s="8">
        <v>37</v>
      </c>
      <c r="H15" s="2">
        <f t="shared" si="0"/>
        <v>1</v>
      </c>
    </row>
    <row r="16" spans="1:8">
      <c r="A16">
        <v>15</v>
      </c>
      <c r="B16" t="s">
        <v>52</v>
      </c>
      <c r="C16" s="5">
        <v>504.06479999999999</v>
      </c>
      <c r="D16" s="5">
        <v>0</v>
      </c>
      <c r="E16" s="5">
        <v>6.0747</v>
      </c>
      <c r="F16" s="5">
        <v>510.1395</v>
      </c>
      <c r="G16" s="8">
        <v>496.32787100000002</v>
      </c>
      <c r="H16" s="2">
        <f t="shared" si="0"/>
        <v>0.97292578010524577</v>
      </c>
    </row>
    <row r="17" spans="1:8">
      <c r="A17">
        <v>16</v>
      </c>
      <c r="B17" t="s">
        <v>53</v>
      </c>
      <c r="C17" s="5">
        <v>31.95</v>
      </c>
      <c r="D17" s="5">
        <v>0</v>
      </c>
      <c r="E17" s="5">
        <v>0</v>
      </c>
      <c r="F17" s="5">
        <v>31.95</v>
      </c>
      <c r="G17" s="8">
        <v>30.713819999999998</v>
      </c>
      <c r="H17" s="2">
        <f t="shared" si="0"/>
        <v>0.96130892018779335</v>
      </c>
    </row>
    <row r="18" spans="1:8">
      <c r="A18">
        <v>17</v>
      </c>
      <c r="B18" t="s">
        <v>54</v>
      </c>
      <c r="C18" s="5">
        <v>20</v>
      </c>
      <c r="D18" s="5">
        <v>0</v>
      </c>
      <c r="E18" s="5">
        <v>-5</v>
      </c>
      <c r="F18" s="5">
        <v>15</v>
      </c>
      <c r="G18" s="8">
        <v>15</v>
      </c>
      <c r="H18" s="2">
        <f t="shared" si="0"/>
        <v>1</v>
      </c>
    </row>
    <row r="19" spans="1:8">
      <c r="A19">
        <v>18</v>
      </c>
      <c r="B19" t="s">
        <v>55</v>
      </c>
      <c r="C19" s="5">
        <v>122.73050000000001</v>
      </c>
      <c r="D19" s="5">
        <v>0</v>
      </c>
      <c r="E19" s="5">
        <v>0</v>
      </c>
      <c r="F19" s="5">
        <v>122.73050000000001</v>
      </c>
      <c r="G19" s="8">
        <v>122.215</v>
      </c>
      <c r="H19" s="2">
        <f t="shared" si="0"/>
        <v>0.99579974008090899</v>
      </c>
    </row>
    <row r="20" spans="1:8">
      <c r="A20">
        <v>19</v>
      </c>
      <c r="B20" t="s">
        <v>56</v>
      </c>
      <c r="C20" s="5">
        <v>29.46</v>
      </c>
      <c r="D20" s="5">
        <v>0</v>
      </c>
      <c r="E20" s="5">
        <v>0</v>
      </c>
      <c r="F20" s="5">
        <v>29.46</v>
      </c>
      <c r="G20" s="8">
        <v>26.84</v>
      </c>
      <c r="H20" s="2">
        <f t="shared" si="0"/>
        <v>0.9110658520027155</v>
      </c>
    </row>
    <row r="21" spans="1:8">
      <c r="A21">
        <v>20</v>
      </c>
      <c r="B21" t="s">
        <v>57</v>
      </c>
      <c r="C21" s="5">
        <v>0</v>
      </c>
      <c r="D21" s="5">
        <v>0</v>
      </c>
      <c r="E21" s="5">
        <v>4.04</v>
      </c>
      <c r="F21" s="5">
        <v>4.04</v>
      </c>
      <c r="G21" s="8">
        <v>4.04</v>
      </c>
      <c r="H21" s="2">
        <f t="shared" si="0"/>
        <v>1</v>
      </c>
    </row>
    <row r="22" spans="1:8">
      <c r="A22">
        <v>21</v>
      </c>
      <c r="B22" s="3" t="s">
        <v>58</v>
      </c>
      <c r="C22" s="5">
        <v>0</v>
      </c>
      <c r="D22" s="5">
        <v>0</v>
      </c>
      <c r="E22" s="5">
        <v>14</v>
      </c>
      <c r="F22" s="5">
        <v>14</v>
      </c>
      <c r="G22" s="8">
        <v>14</v>
      </c>
      <c r="H22" s="2">
        <f t="shared" si="0"/>
        <v>1</v>
      </c>
    </row>
    <row r="23" spans="1:8">
      <c r="A23">
        <v>22</v>
      </c>
      <c r="B23" t="s">
        <v>59</v>
      </c>
      <c r="C23" s="5">
        <v>0</v>
      </c>
      <c r="D23" s="5">
        <v>2</v>
      </c>
      <c r="E23" s="5">
        <v>0</v>
      </c>
      <c r="F23" s="5">
        <v>2</v>
      </c>
      <c r="G23" s="8">
        <v>2</v>
      </c>
      <c r="H23" s="2">
        <f t="shared" si="0"/>
        <v>1</v>
      </c>
    </row>
    <row r="24" spans="1:8">
      <c r="A24">
        <v>23</v>
      </c>
      <c r="B24" t="s">
        <v>60</v>
      </c>
      <c r="C24" s="5">
        <v>17.11</v>
      </c>
      <c r="D24" s="5">
        <v>0</v>
      </c>
      <c r="E24" s="5">
        <v>5.2732999999999999</v>
      </c>
      <c r="F24" s="5">
        <v>22.383299999999998</v>
      </c>
      <c r="G24" s="8">
        <v>22.383299999999998</v>
      </c>
      <c r="H24" s="2">
        <f t="shared" si="0"/>
        <v>1</v>
      </c>
    </row>
    <row r="25" spans="1:8">
      <c r="A25">
        <v>24</v>
      </c>
      <c r="B25" t="s">
        <v>61</v>
      </c>
      <c r="C25" s="5">
        <v>20</v>
      </c>
      <c r="D25" s="5">
        <v>0</v>
      </c>
      <c r="E25" s="5">
        <v>0</v>
      </c>
      <c r="F25" s="5">
        <v>20</v>
      </c>
      <c r="G25" s="8">
        <v>20</v>
      </c>
      <c r="H25" s="2">
        <f t="shared" si="0"/>
        <v>1</v>
      </c>
    </row>
    <row r="26" spans="1:8">
      <c r="A26">
        <v>25</v>
      </c>
      <c r="B26" t="s">
        <v>62</v>
      </c>
      <c r="C26" s="5">
        <v>34.130000000000003</v>
      </c>
      <c r="D26" s="5">
        <v>0</v>
      </c>
      <c r="E26" s="5">
        <v>10.878</v>
      </c>
      <c r="F26" s="5">
        <v>45.008000000000003</v>
      </c>
      <c r="G26" s="8">
        <v>45.008000000000003</v>
      </c>
      <c r="H26" s="2">
        <f t="shared" si="0"/>
        <v>1</v>
      </c>
    </row>
    <row r="27" spans="1:8">
      <c r="A27">
        <v>26</v>
      </c>
      <c r="B27" t="s">
        <v>63</v>
      </c>
      <c r="C27" s="5">
        <v>20</v>
      </c>
      <c r="D27" s="5">
        <v>0</v>
      </c>
      <c r="E27" s="5">
        <v>-8</v>
      </c>
      <c r="F27" s="5">
        <v>12</v>
      </c>
      <c r="G27" s="8">
        <v>10.5571</v>
      </c>
      <c r="H27" s="2">
        <f t="shared" si="0"/>
        <v>0.87975833333333331</v>
      </c>
    </row>
    <row r="28" spans="1:8">
      <c r="A28">
        <v>27</v>
      </c>
      <c r="B28" t="s">
        <v>64</v>
      </c>
      <c r="C28" s="5">
        <v>29</v>
      </c>
      <c r="D28" s="5">
        <v>0</v>
      </c>
      <c r="E28" s="5">
        <v>0</v>
      </c>
      <c r="F28" s="5">
        <v>29</v>
      </c>
      <c r="G28" s="8">
        <v>29</v>
      </c>
      <c r="H28" s="2">
        <f t="shared" si="0"/>
        <v>1</v>
      </c>
    </row>
    <row r="29" spans="1:8">
      <c r="A29">
        <v>28</v>
      </c>
      <c r="B29" t="s">
        <v>65</v>
      </c>
      <c r="C29" s="5">
        <v>259.072</v>
      </c>
      <c r="D29" s="5">
        <v>0</v>
      </c>
      <c r="E29" s="5">
        <v>5</v>
      </c>
      <c r="F29" s="5">
        <v>264.072</v>
      </c>
      <c r="G29" s="8">
        <v>264.00483400000002</v>
      </c>
      <c r="H29" s="2">
        <f t="shared" si="0"/>
        <v>0.99974565270077864</v>
      </c>
    </row>
    <row r="30" spans="1:8">
      <c r="A30">
        <v>29</v>
      </c>
      <c r="B30" t="s">
        <v>66</v>
      </c>
      <c r="C30" s="5">
        <v>35.5</v>
      </c>
      <c r="D30" s="5">
        <v>0</v>
      </c>
      <c r="E30" s="5">
        <v>0</v>
      </c>
      <c r="F30" s="5">
        <v>35.5</v>
      </c>
      <c r="G30" s="8">
        <v>35.5</v>
      </c>
      <c r="H30" s="2">
        <f t="shared" si="0"/>
        <v>1</v>
      </c>
    </row>
    <row r="31" spans="1:8">
      <c r="A31">
        <v>30</v>
      </c>
      <c r="B31" t="s">
        <v>67</v>
      </c>
      <c r="C31" s="5">
        <v>0</v>
      </c>
      <c r="D31" s="5">
        <v>0</v>
      </c>
      <c r="E31" s="5">
        <v>2.0099999999999998</v>
      </c>
      <c r="F31" s="5">
        <v>2.0099999999999998</v>
      </c>
      <c r="G31" s="8">
        <v>2.0099999999999998</v>
      </c>
      <c r="H31" s="2">
        <f t="shared" si="0"/>
        <v>1</v>
      </c>
    </row>
    <row r="32" spans="1:8">
      <c r="A32">
        <v>31</v>
      </c>
      <c r="B32" t="s">
        <v>68</v>
      </c>
      <c r="C32" s="5">
        <v>0</v>
      </c>
      <c r="D32" s="5">
        <v>0</v>
      </c>
      <c r="E32" s="5">
        <v>7.46E-2</v>
      </c>
      <c r="F32" s="5">
        <v>7.46E-2</v>
      </c>
      <c r="G32" s="8">
        <v>7.46E-2</v>
      </c>
      <c r="H32" s="2">
        <f t="shared" si="0"/>
        <v>1</v>
      </c>
    </row>
    <row r="33" spans="1:8">
      <c r="A33">
        <v>32</v>
      </c>
      <c r="B33" t="s">
        <v>69</v>
      </c>
      <c r="C33" s="5">
        <v>58</v>
      </c>
      <c r="D33" s="5">
        <v>0</v>
      </c>
      <c r="E33" s="5">
        <v>0</v>
      </c>
      <c r="F33" s="5">
        <v>58</v>
      </c>
      <c r="G33" s="8">
        <v>57.988999999999997</v>
      </c>
      <c r="H33" s="2">
        <f t="shared" si="0"/>
        <v>0.99981034482758613</v>
      </c>
    </row>
    <row r="34" spans="1:8">
      <c r="A34">
        <v>33</v>
      </c>
      <c r="B34" t="s">
        <v>70</v>
      </c>
      <c r="C34" s="5">
        <v>0</v>
      </c>
      <c r="D34" s="5">
        <v>0</v>
      </c>
      <c r="E34" s="5">
        <v>19</v>
      </c>
      <c r="F34" s="5">
        <v>19</v>
      </c>
      <c r="G34" s="8">
        <v>19</v>
      </c>
      <c r="H34" s="2">
        <f t="shared" si="0"/>
        <v>1</v>
      </c>
    </row>
    <row r="35" spans="1:8">
      <c r="A35">
        <v>34</v>
      </c>
      <c r="B35" t="s">
        <v>71</v>
      </c>
      <c r="C35" s="5">
        <v>196.2</v>
      </c>
      <c r="D35" s="5">
        <v>0</v>
      </c>
      <c r="E35" s="5">
        <v>-78.48</v>
      </c>
      <c r="F35" s="5">
        <v>117.72</v>
      </c>
      <c r="G35" s="8">
        <v>117.57494</v>
      </c>
      <c r="H35" s="2">
        <f t="shared" si="0"/>
        <v>0.9987677539925246</v>
      </c>
    </row>
    <row r="36" spans="1:8">
      <c r="A36">
        <v>35</v>
      </c>
      <c r="B36" t="s">
        <v>72</v>
      </c>
      <c r="C36" s="5">
        <v>32.36</v>
      </c>
      <c r="D36" s="5">
        <v>0</v>
      </c>
      <c r="E36" s="5">
        <v>0</v>
      </c>
      <c r="F36" s="5">
        <v>32.36</v>
      </c>
      <c r="G36" s="8">
        <v>32.36</v>
      </c>
      <c r="H36" s="2">
        <f t="shared" si="0"/>
        <v>1</v>
      </c>
    </row>
    <row r="37" spans="1:8">
      <c r="A37">
        <v>36</v>
      </c>
      <c r="B37" t="s">
        <v>73</v>
      </c>
      <c r="C37" s="5">
        <v>43.888399999999997</v>
      </c>
      <c r="D37" s="5">
        <v>0</v>
      </c>
      <c r="E37" s="5">
        <v>0</v>
      </c>
      <c r="F37" s="5">
        <v>43.888399999999997</v>
      </c>
      <c r="G37" s="8">
        <v>42.37923</v>
      </c>
      <c r="H37" s="2">
        <f t="shared" si="0"/>
        <v>0.96561346506138301</v>
      </c>
    </row>
    <row r="38" spans="1:8">
      <c r="A38">
        <v>37</v>
      </c>
      <c r="B38" t="s">
        <v>74</v>
      </c>
      <c r="C38" s="5">
        <v>0</v>
      </c>
      <c r="D38" s="5">
        <v>0</v>
      </c>
      <c r="E38" s="5">
        <v>30</v>
      </c>
      <c r="F38" s="5">
        <v>30</v>
      </c>
      <c r="G38" s="8">
        <v>30</v>
      </c>
      <c r="H38" s="2">
        <f t="shared" si="0"/>
        <v>1</v>
      </c>
    </row>
    <row r="39" spans="1:8">
      <c r="A39">
        <v>38</v>
      </c>
      <c r="B39" s="6" t="s">
        <v>75</v>
      </c>
      <c r="C39" s="5">
        <v>0.5</v>
      </c>
      <c r="D39" s="5">
        <v>0</v>
      </c>
      <c r="E39" s="5">
        <v>0</v>
      </c>
      <c r="F39" s="5">
        <v>0.5</v>
      </c>
      <c r="G39" s="8">
        <v>0.5</v>
      </c>
      <c r="H39" s="2">
        <f t="shared" si="0"/>
        <v>1</v>
      </c>
    </row>
    <row r="43" spans="1:8">
      <c r="E43"/>
      <c r="F43"/>
    </row>
    <row r="45" spans="1:8">
      <c r="C45"/>
      <c r="E45"/>
      <c r="F45"/>
    </row>
    <row r="46" spans="1:8">
      <c r="C46"/>
      <c r="E46"/>
      <c r="F46"/>
    </row>
    <row r="47" spans="1:8">
      <c r="C47"/>
      <c r="E47"/>
      <c r="F47"/>
    </row>
    <row r="48" spans="1:8">
      <c r="C48"/>
      <c r="E48">
        <f>13/25</f>
        <v>0.52</v>
      </c>
      <c r="F48"/>
    </row>
    <row r="49" spans="3:6">
      <c r="C49"/>
      <c r="E49"/>
      <c r="F49"/>
    </row>
    <row r="50" spans="3:6">
      <c r="C50"/>
      <c r="E50"/>
      <c r="F50"/>
    </row>
    <row r="51" spans="3:6">
      <c r="C51"/>
      <c r="E51"/>
      <c r="F51"/>
    </row>
    <row r="52" spans="3:6">
      <c r="C52"/>
      <c r="E52">
        <f>E48*8</f>
        <v>4.16</v>
      </c>
      <c r="F52"/>
    </row>
    <row r="53" spans="3:6">
      <c r="C53"/>
      <c r="E53"/>
      <c r="F53"/>
    </row>
    <row r="54" spans="3:6">
      <c r="C54"/>
      <c r="E54"/>
      <c r="F54"/>
    </row>
    <row r="55" spans="3:6">
      <c r="C55"/>
      <c r="E55"/>
      <c r="F55"/>
    </row>
    <row r="56" spans="3:6">
      <c r="C56"/>
      <c r="E56"/>
      <c r="F56"/>
    </row>
    <row r="57" spans="3:6">
      <c r="C57"/>
      <c r="E57"/>
      <c r="F57"/>
    </row>
    <row r="58" spans="3:6">
      <c r="C58"/>
      <c r="E58"/>
      <c r="F58"/>
    </row>
    <row r="59" spans="3:6">
      <c r="C59"/>
      <c r="E59"/>
      <c r="F59"/>
    </row>
    <row r="60" spans="3:6">
      <c r="C60"/>
      <c r="E60"/>
      <c r="F60"/>
    </row>
    <row r="61" spans="3:6">
      <c r="C61"/>
      <c r="E61"/>
      <c r="F61"/>
    </row>
    <row r="62" spans="3:6">
      <c r="C62"/>
      <c r="E62"/>
      <c r="F62"/>
    </row>
  </sheetData>
  <autoFilter ref="A1:H39" xr:uid="{87308A95-5122-3141-959F-7DEA8E0E9A8F}"/>
  <phoneticPr fontId="12" type="noConversion"/>
  <pageMargins left="0.69930555555555596" right="0.69930555555555596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view="pageBreakPreview" topLeftCell="A7" zoomScaleNormal="100" zoomScaleSheetLayoutView="100" workbookViewId="0">
      <selection activeCell="E20" sqref="E20"/>
    </sheetView>
  </sheetViews>
  <sheetFormatPr baseColWidth="10" defaultColWidth="9" defaultRowHeight="16"/>
  <cols>
    <col min="2" max="2" width="9.1640625" customWidth="1"/>
    <col min="5" max="5" width="17.33203125" customWidth="1"/>
    <col min="6" max="6" width="14.33203125" customWidth="1"/>
    <col min="7" max="7" width="17.33203125" customWidth="1"/>
    <col min="8" max="8" width="12.33203125" customWidth="1"/>
  </cols>
  <sheetData>
    <row r="1" spans="1:9" ht="19">
      <c r="A1" s="10" t="s">
        <v>353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 ht="38" customHeight="1">
      <c r="A5" s="44" t="s">
        <v>206</v>
      </c>
      <c r="B5" s="44"/>
      <c r="C5" s="44"/>
      <c r="D5" s="44"/>
      <c r="E5" s="44"/>
      <c r="F5" s="44"/>
      <c r="G5" s="44"/>
      <c r="H5" s="44"/>
      <c r="I5" s="15"/>
    </row>
    <row r="6" spans="1:9" ht="38" customHeight="1">
      <c r="A6" s="11" t="s">
        <v>3</v>
      </c>
      <c r="B6" s="35" t="s">
        <v>4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8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 ht="38" customHeight="1">
      <c r="A8" s="35"/>
      <c r="B8" s="35"/>
      <c r="C8" s="35"/>
      <c r="D8" s="35"/>
      <c r="E8" s="35"/>
      <c r="F8" s="35"/>
      <c r="G8" s="39"/>
      <c r="H8" s="35"/>
      <c r="I8" s="37"/>
    </row>
    <row r="9" spans="1:9" ht="38" customHeight="1">
      <c r="A9" s="40" t="s">
        <v>12</v>
      </c>
      <c r="B9" s="40"/>
      <c r="C9" s="46">
        <f>VLOOKUP(B6,项目支出明细表!B:G,2,FALSE)</f>
        <v>0</v>
      </c>
      <c r="D9" s="46"/>
      <c r="E9" s="46"/>
      <c r="F9" s="13">
        <f>VLOOKUP(B6,项目支出明细表!B:G,2,FALSE)</f>
        <v>0</v>
      </c>
      <c r="G9" s="19"/>
      <c r="H9" s="19"/>
      <c r="I9" s="15"/>
    </row>
    <row r="10" spans="1:9" ht="38" customHeight="1">
      <c r="A10" s="40" t="s">
        <v>13</v>
      </c>
      <c r="B10" s="40"/>
      <c r="C10" s="46">
        <f>VLOOKUP(B6,项目支出明细表!B:G,5,FALSE)</f>
        <v>6</v>
      </c>
      <c r="D10" s="46"/>
      <c r="E10" s="46"/>
      <c r="F10" s="13">
        <f>VLOOKUP(B6,项目支出明细表!B:G,5,FALSE)</f>
        <v>6</v>
      </c>
      <c r="G10" s="19"/>
      <c r="H10" s="19"/>
      <c r="I10" s="15"/>
    </row>
    <row r="11" spans="1:9" ht="38" customHeight="1">
      <c r="A11" s="40" t="s">
        <v>14</v>
      </c>
      <c r="B11" s="40"/>
      <c r="C11" s="46">
        <f>VLOOKUP(B6,项目支出明细表!B:G,6,FALSE)</f>
        <v>6</v>
      </c>
      <c r="D11" s="46"/>
      <c r="E11" s="46"/>
      <c r="F11" s="13">
        <f>VLOOKUP(B6,项目支出明细表!B:G,6,FALSE)</f>
        <v>6</v>
      </c>
      <c r="G11" s="19"/>
      <c r="H11" s="19"/>
      <c r="I11" s="15"/>
    </row>
    <row r="12" spans="1:9" ht="38" customHeight="1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 ht="38" customHeight="1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 ht="38" customHeight="1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8" customHeight="1">
      <c r="A15" s="35"/>
      <c r="B15" s="35" t="s">
        <v>22</v>
      </c>
      <c r="C15" s="35" t="s">
        <v>23</v>
      </c>
      <c r="D15" s="35"/>
      <c r="E15" s="11" t="s">
        <v>149</v>
      </c>
      <c r="F15" s="11">
        <v>2</v>
      </c>
      <c r="G15" s="11">
        <v>2</v>
      </c>
      <c r="H15" s="11"/>
      <c r="I15" s="15"/>
    </row>
    <row r="16" spans="1:9" ht="38" customHeight="1">
      <c r="A16" s="35"/>
      <c r="B16" s="35"/>
      <c r="C16" s="35" t="s">
        <v>24</v>
      </c>
      <c r="D16" s="35"/>
      <c r="E16" s="11" t="s">
        <v>148</v>
      </c>
      <c r="F16" s="22">
        <v>1</v>
      </c>
      <c r="G16" s="22">
        <v>1</v>
      </c>
      <c r="H16" s="11"/>
      <c r="I16" s="15"/>
    </row>
    <row r="17" spans="1:9" ht="38" customHeight="1">
      <c r="A17" s="35"/>
      <c r="B17" s="35"/>
      <c r="C17" s="35" t="s">
        <v>25</v>
      </c>
      <c r="D17" s="35"/>
      <c r="E17" s="11" t="s">
        <v>150</v>
      </c>
      <c r="F17" s="11" t="s">
        <v>152</v>
      </c>
      <c r="G17" s="23">
        <v>44161</v>
      </c>
      <c r="H17" s="11"/>
      <c r="I17" s="15"/>
    </row>
    <row r="18" spans="1:9" ht="38" customHeight="1">
      <c r="A18" s="35"/>
      <c r="B18" s="35" t="s">
        <v>26</v>
      </c>
      <c r="C18" s="35" t="s">
        <v>27</v>
      </c>
      <c r="D18" s="35"/>
      <c r="E18" s="11" t="s">
        <v>153</v>
      </c>
      <c r="F18" s="22" t="s">
        <v>154</v>
      </c>
      <c r="G18" s="22">
        <v>0.95</v>
      </c>
      <c r="H18" s="11"/>
      <c r="I18" s="15"/>
    </row>
    <row r="19" spans="1:9" ht="38" customHeight="1">
      <c r="A19" s="35"/>
      <c r="B19" s="35"/>
      <c r="C19" s="35" t="s">
        <v>28</v>
      </c>
      <c r="D19" s="35"/>
      <c r="E19" s="11" t="s">
        <v>280</v>
      </c>
      <c r="F19" s="22">
        <v>0.95</v>
      </c>
      <c r="G19" s="22">
        <v>0.95</v>
      </c>
      <c r="H19" s="11"/>
      <c r="I19" s="15"/>
    </row>
    <row r="20" spans="1:9" ht="38" customHeight="1">
      <c r="A20" s="35"/>
      <c r="B20" s="35"/>
      <c r="C20" s="35" t="s">
        <v>29</v>
      </c>
      <c r="D20" s="35"/>
      <c r="E20" s="11" t="s">
        <v>155</v>
      </c>
      <c r="F20" s="11" t="s">
        <v>155</v>
      </c>
      <c r="G20" s="11" t="s">
        <v>155</v>
      </c>
      <c r="H20" s="11"/>
      <c r="I20" s="15"/>
    </row>
    <row r="21" spans="1:9" ht="38" customHeight="1">
      <c r="A21" s="35"/>
      <c r="B21" s="35"/>
      <c r="C21" s="35" t="s">
        <v>30</v>
      </c>
      <c r="D21" s="35"/>
      <c r="E21" s="11" t="s">
        <v>155</v>
      </c>
      <c r="F21" s="11" t="s">
        <v>155</v>
      </c>
      <c r="G21" s="11" t="s">
        <v>155</v>
      </c>
      <c r="H21" s="11"/>
      <c r="I21" s="15"/>
    </row>
    <row r="22" spans="1:9" ht="38" customHeight="1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38" customHeight="1">
      <c r="A23" s="16" t="s">
        <v>352</v>
      </c>
    </row>
    <row r="24" spans="1:9">
      <c r="A24" s="17"/>
    </row>
  </sheetData>
  <mergeCells count="39">
    <mergeCell ref="B6:C6"/>
    <mergeCell ref="D6:F6"/>
    <mergeCell ref="G6:H6"/>
    <mergeCell ref="C21:D21"/>
    <mergeCell ref="A13:A21"/>
    <mergeCell ref="B13:B14"/>
    <mergeCell ref="B15:B17"/>
    <mergeCell ref="B18:B21"/>
    <mergeCell ref="C16:D16"/>
    <mergeCell ref="C17:D17"/>
    <mergeCell ref="C18:D18"/>
    <mergeCell ref="C19:D19"/>
    <mergeCell ref="C20:D20"/>
    <mergeCell ref="C15:D15"/>
    <mergeCell ref="F7:F8"/>
    <mergeCell ref="F13:F14"/>
    <mergeCell ref="G7:G8"/>
    <mergeCell ref="G13:G14"/>
    <mergeCell ref="C12:E12"/>
    <mergeCell ref="E13:E14"/>
    <mergeCell ref="C9:E9"/>
    <mergeCell ref="C10:E10"/>
    <mergeCell ref="C11:E11"/>
    <mergeCell ref="A7:B8"/>
    <mergeCell ref="C7:E8"/>
    <mergeCell ref="I2:I4"/>
    <mergeCell ref="I7:I8"/>
    <mergeCell ref="I13:I14"/>
    <mergeCell ref="C13:D14"/>
    <mergeCell ref="H7:H8"/>
    <mergeCell ref="H13:H14"/>
    <mergeCell ref="A12:B12"/>
    <mergeCell ref="A9:B9"/>
    <mergeCell ref="A10:B10"/>
    <mergeCell ref="A11:B11"/>
    <mergeCell ref="A2:H2"/>
    <mergeCell ref="A3:H3"/>
    <mergeCell ref="A4:H4"/>
    <mergeCell ref="A5:H5"/>
  </mergeCells>
  <phoneticPr fontId="12" type="noConversion"/>
  <pageMargins left="0.69930555555555596" right="0.69930555555555596" top="0.75" bottom="0.75" header="0.3" footer="0.3"/>
  <pageSetup paperSize="9" scale="84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view="pageBreakPreview" topLeftCell="A8" zoomScale="91" zoomScaleNormal="100" zoomScaleSheetLayoutView="91" workbookViewId="0">
      <selection activeCell="F21" sqref="F21"/>
    </sheetView>
  </sheetViews>
  <sheetFormatPr baseColWidth="10" defaultColWidth="9" defaultRowHeight="16"/>
  <cols>
    <col min="2" max="2" width="9.1640625" customWidth="1"/>
    <col min="3" max="3" width="13" customWidth="1"/>
    <col min="5" max="5" width="23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77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 ht="38" customHeight="1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38" customHeight="1">
      <c r="A6" s="11" t="s">
        <v>3</v>
      </c>
      <c r="B6" s="35" t="s">
        <v>32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8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 ht="38" customHeight="1">
      <c r="A8" s="35"/>
      <c r="B8" s="35"/>
      <c r="C8" s="35"/>
      <c r="D8" s="35"/>
      <c r="E8" s="35"/>
      <c r="F8" s="35"/>
      <c r="G8" s="39"/>
      <c r="H8" s="35"/>
      <c r="I8" s="37"/>
    </row>
    <row r="9" spans="1:9" ht="38" customHeight="1">
      <c r="A9" s="40" t="s">
        <v>12</v>
      </c>
      <c r="B9" s="40"/>
      <c r="C9" s="46">
        <f>VLOOKUP(B6,项目支出明细表!B:G,2,FALSE)</f>
        <v>0</v>
      </c>
      <c r="D9" s="46"/>
      <c r="E9" s="46"/>
      <c r="F9" s="13">
        <f>VLOOKUP(B6,项目支出明细表!B:G,2,FALSE)</f>
        <v>0</v>
      </c>
      <c r="G9" s="19"/>
      <c r="H9" s="19"/>
      <c r="I9" s="15"/>
    </row>
    <row r="10" spans="1:9" ht="38" customHeight="1">
      <c r="A10" s="40" t="s">
        <v>13</v>
      </c>
      <c r="B10" s="40"/>
      <c r="C10" s="46">
        <f>VLOOKUP(B6,项目支出明细表!B:G,5,FALSE)</f>
        <v>14.9</v>
      </c>
      <c r="D10" s="46"/>
      <c r="E10" s="46"/>
      <c r="F10" s="13">
        <f>VLOOKUP(B6,项目支出明细表!B:G,5,FALSE)</f>
        <v>14.9</v>
      </c>
      <c r="G10" s="19"/>
      <c r="H10" s="19"/>
      <c r="I10" s="15"/>
    </row>
    <row r="11" spans="1:9" ht="38" customHeight="1">
      <c r="A11" s="40" t="s">
        <v>14</v>
      </c>
      <c r="B11" s="40"/>
      <c r="C11" s="46">
        <f>VLOOKUP(B6,项目支出明细表!B:G,6,FALSE)</f>
        <v>13.565580000000001</v>
      </c>
      <c r="D11" s="46"/>
      <c r="E11" s="46"/>
      <c r="F11" s="13">
        <f>VLOOKUP(B6,项目支出明细表!B:G,6,FALSE)</f>
        <v>13.565580000000001</v>
      </c>
      <c r="G11" s="19"/>
      <c r="H11" s="19"/>
      <c r="I11" s="15"/>
    </row>
    <row r="12" spans="1:9" ht="38" customHeight="1">
      <c r="A12" s="40" t="s">
        <v>15</v>
      </c>
      <c r="B12" s="40"/>
      <c r="C12" s="45">
        <f>VLOOKUP(B6,项目支出明细表!B:H,7,FALSE)</f>
        <v>0.91044161073825502</v>
      </c>
      <c r="D12" s="45"/>
      <c r="E12" s="45"/>
      <c r="F12" s="14">
        <f>VLOOKUP(B6,项目支出明细表!B:H,7,FALSE)</f>
        <v>0.91044161073825502</v>
      </c>
      <c r="G12" s="19"/>
      <c r="H12" s="19"/>
      <c r="I12" s="15"/>
    </row>
    <row r="13" spans="1:9" ht="38" customHeight="1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 ht="38" customHeight="1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8" customHeight="1">
      <c r="A15" s="35"/>
      <c r="B15" s="38" t="s">
        <v>22</v>
      </c>
      <c r="C15" s="48" t="s">
        <v>23</v>
      </c>
      <c r="D15" s="49"/>
      <c r="E15" s="11" t="s">
        <v>156</v>
      </c>
      <c r="F15" s="11">
        <v>1</v>
      </c>
      <c r="G15" s="11">
        <v>1</v>
      </c>
      <c r="H15" s="12"/>
      <c r="I15" s="20"/>
    </row>
    <row r="16" spans="1:9" ht="38" customHeight="1">
      <c r="A16" s="35"/>
      <c r="B16" s="47"/>
      <c r="C16" s="50"/>
      <c r="D16" s="51"/>
      <c r="E16" s="11" t="s">
        <v>166</v>
      </c>
      <c r="F16" s="11">
        <v>35</v>
      </c>
      <c r="G16" s="11">
        <v>35</v>
      </c>
      <c r="H16" s="11"/>
      <c r="I16" s="15"/>
    </row>
    <row r="17" spans="1:9" ht="38" customHeight="1">
      <c r="A17" s="35"/>
      <c r="B17" s="47"/>
      <c r="C17" s="35" t="s">
        <v>24</v>
      </c>
      <c r="D17" s="35"/>
      <c r="E17" s="11" t="s">
        <v>159</v>
      </c>
      <c r="F17" s="22">
        <v>1</v>
      </c>
      <c r="G17" s="22">
        <v>1</v>
      </c>
      <c r="H17" s="11"/>
      <c r="I17" s="15"/>
    </row>
    <row r="18" spans="1:9" ht="38" customHeight="1">
      <c r="A18" s="35"/>
      <c r="B18" s="39"/>
      <c r="C18" s="35" t="s">
        <v>25</v>
      </c>
      <c r="D18" s="35"/>
      <c r="E18" s="11" t="s">
        <v>160</v>
      </c>
      <c r="F18" s="11" t="s">
        <v>158</v>
      </c>
      <c r="G18" s="11" t="s">
        <v>158</v>
      </c>
      <c r="H18" s="11"/>
      <c r="I18" s="15"/>
    </row>
    <row r="19" spans="1:9" ht="38" customHeight="1">
      <c r="A19" s="35"/>
      <c r="B19" s="35" t="s">
        <v>26</v>
      </c>
      <c r="C19" s="35" t="s">
        <v>27</v>
      </c>
      <c r="D19" s="35"/>
      <c r="E19" s="11" t="s">
        <v>153</v>
      </c>
      <c r="F19" s="22" t="s">
        <v>154</v>
      </c>
      <c r="G19" s="22">
        <v>0.95</v>
      </c>
      <c r="H19" s="11"/>
      <c r="I19" s="15"/>
    </row>
    <row r="20" spans="1:9" ht="38" customHeight="1">
      <c r="A20" s="35"/>
      <c r="B20" s="35"/>
      <c r="C20" s="35" t="s">
        <v>28</v>
      </c>
      <c r="D20" s="35"/>
      <c r="E20" s="11" t="s">
        <v>362</v>
      </c>
      <c r="F20" s="22">
        <v>0.95</v>
      </c>
      <c r="G20" s="22">
        <v>0.95</v>
      </c>
      <c r="H20" s="11"/>
      <c r="I20" s="15"/>
    </row>
    <row r="21" spans="1:9" ht="38" customHeight="1">
      <c r="A21" s="35"/>
      <c r="B21" s="35"/>
      <c r="C21" s="35" t="s">
        <v>29</v>
      </c>
      <c r="D21" s="35"/>
      <c r="E21" s="11" t="s">
        <v>155</v>
      </c>
      <c r="F21" s="11" t="s">
        <v>155</v>
      </c>
      <c r="G21" s="11" t="s">
        <v>155</v>
      </c>
      <c r="H21" s="11"/>
      <c r="I21" s="15"/>
    </row>
    <row r="22" spans="1:9" ht="38" customHeight="1">
      <c r="A22" s="35"/>
      <c r="B22" s="35"/>
      <c r="C22" s="35" t="s">
        <v>30</v>
      </c>
      <c r="D22" s="35"/>
      <c r="E22" s="11" t="s">
        <v>155</v>
      </c>
      <c r="F22" s="11" t="s">
        <v>155</v>
      </c>
      <c r="G22" s="11" t="s">
        <v>155</v>
      </c>
      <c r="H22" s="11"/>
      <c r="I22" s="15"/>
    </row>
    <row r="23" spans="1:9" ht="38" customHeight="1">
      <c r="A23" s="15"/>
      <c r="B23" s="15"/>
      <c r="C23" s="15"/>
      <c r="D23" s="15"/>
      <c r="E23" s="15"/>
      <c r="F23" s="15"/>
      <c r="G23" s="15"/>
      <c r="H23" s="15"/>
      <c r="I23" s="21"/>
    </row>
    <row r="24" spans="1:9" ht="38" customHeight="1">
      <c r="A24" s="16" t="s">
        <v>31</v>
      </c>
    </row>
    <row r="25" spans="1:9">
      <c r="A25" s="17"/>
    </row>
  </sheetData>
  <mergeCells count="39">
    <mergeCell ref="A2:H2"/>
    <mergeCell ref="A3:H3"/>
    <mergeCell ref="A4:H4"/>
    <mergeCell ref="A5:H5"/>
    <mergeCell ref="B6:C6"/>
    <mergeCell ref="D6:F6"/>
    <mergeCell ref="G6:H6"/>
    <mergeCell ref="A9:B9"/>
    <mergeCell ref="C9:E9"/>
    <mergeCell ref="A10:B10"/>
    <mergeCell ref="C10:E10"/>
    <mergeCell ref="A11:B11"/>
    <mergeCell ref="C11:E11"/>
    <mergeCell ref="C12:E12"/>
    <mergeCell ref="C19:D19"/>
    <mergeCell ref="C20:D20"/>
    <mergeCell ref="C21:D21"/>
    <mergeCell ref="E13:E14"/>
    <mergeCell ref="C22:D22"/>
    <mergeCell ref="A13:A22"/>
    <mergeCell ref="B13:B14"/>
    <mergeCell ref="B19:B22"/>
    <mergeCell ref="C18:D18"/>
    <mergeCell ref="A7:B8"/>
    <mergeCell ref="C7:E8"/>
    <mergeCell ref="B15:B18"/>
    <mergeCell ref="C15:D16"/>
    <mergeCell ref="I2:I4"/>
    <mergeCell ref="I7:I8"/>
    <mergeCell ref="I13:I14"/>
    <mergeCell ref="C17:D17"/>
    <mergeCell ref="C13:D14"/>
    <mergeCell ref="F7:F8"/>
    <mergeCell ref="F13:F14"/>
    <mergeCell ref="G7:G8"/>
    <mergeCell ref="G13:G14"/>
    <mergeCell ref="H7:H8"/>
    <mergeCell ref="H13:H14"/>
    <mergeCell ref="A12:B12"/>
  </mergeCells>
  <phoneticPr fontId="12" type="noConversion"/>
  <pageMargins left="0.69930555555555596" right="0.69930555555555596" top="0.75" bottom="0.75" header="0.3" footer="0.3"/>
  <pageSetup paperSize="9" scale="82" orientation="portrait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"/>
  <sheetViews>
    <sheetView view="pageBreakPreview" topLeftCell="A6" zoomScale="84" zoomScaleNormal="100" zoomScaleSheetLayoutView="84" workbookViewId="0">
      <selection activeCell="G20" sqref="G20"/>
    </sheetView>
  </sheetViews>
  <sheetFormatPr baseColWidth="10" defaultColWidth="9" defaultRowHeight="16"/>
  <cols>
    <col min="2" max="2" width="9.1640625" customWidth="1"/>
    <col min="3" max="3" width="13" customWidth="1"/>
    <col min="5" max="5" width="17.83203125" customWidth="1"/>
    <col min="6" max="6" width="14.33203125" customWidth="1"/>
    <col min="7" max="7" width="16.5" customWidth="1"/>
    <col min="8" max="8" width="12" customWidth="1"/>
  </cols>
  <sheetData>
    <row r="1" spans="1:9" ht="19">
      <c r="A1" s="10" t="s">
        <v>76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 ht="38" customHeight="1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38" customHeight="1">
      <c r="A6" s="11" t="s">
        <v>3</v>
      </c>
      <c r="B6" s="35" t="s">
        <v>33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8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 ht="38" customHeight="1">
      <c r="A8" s="35"/>
      <c r="B8" s="35"/>
      <c r="C8" s="35"/>
      <c r="D8" s="35"/>
      <c r="E8" s="35"/>
      <c r="F8" s="35"/>
      <c r="G8" s="39"/>
      <c r="H8" s="35"/>
      <c r="I8" s="37"/>
    </row>
    <row r="9" spans="1:9" ht="38" customHeight="1">
      <c r="A9" s="40" t="s">
        <v>12</v>
      </c>
      <c r="B9" s="40"/>
      <c r="C9" s="46">
        <f>VLOOKUP(B6,项目支出明细表!B:G,2,FALSE)</f>
        <v>0</v>
      </c>
      <c r="D9" s="46"/>
      <c r="E9" s="46"/>
      <c r="F9" s="13">
        <f>VLOOKUP(B6,项目支出明细表!B:G,2,FALSE)</f>
        <v>0</v>
      </c>
      <c r="G9" s="19"/>
      <c r="H9" s="19"/>
      <c r="I9" s="15"/>
    </row>
    <row r="10" spans="1:9" ht="38" customHeight="1">
      <c r="A10" s="40" t="s">
        <v>13</v>
      </c>
      <c r="B10" s="40"/>
      <c r="C10" s="46">
        <f>VLOOKUP(B6,项目支出明细表!B:G,5,FALSE)</f>
        <v>0.1</v>
      </c>
      <c r="D10" s="46"/>
      <c r="E10" s="46"/>
      <c r="F10" s="13">
        <f>VLOOKUP(B6,项目支出明细表!B:G,5,FALSE)</f>
        <v>0.1</v>
      </c>
      <c r="G10" s="19"/>
      <c r="H10" s="19"/>
      <c r="I10" s="15"/>
    </row>
    <row r="11" spans="1:9" ht="38" customHeight="1">
      <c r="A11" s="40" t="s">
        <v>14</v>
      </c>
      <c r="B11" s="40"/>
      <c r="C11" s="46">
        <f>VLOOKUP(B6,项目支出明细表!B:G,6,FALSE)</f>
        <v>0.1</v>
      </c>
      <c r="D11" s="46"/>
      <c r="E11" s="46"/>
      <c r="F11" s="13">
        <f>VLOOKUP(B6,项目支出明细表!B:G,6,FALSE)</f>
        <v>0.1</v>
      </c>
      <c r="G11" s="19"/>
      <c r="H11" s="19"/>
      <c r="I11" s="15"/>
    </row>
    <row r="12" spans="1:9" ht="38" customHeight="1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 ht="38" customHeight="1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 ht="38" customHeight="1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8" customHeight="1">
      <c r="A15" s="35"/>
      <c r="B15" s="35" t="s">
        <v>22</v>
      </c>
      <c r="C15" s="35" t="s">
        <v>23</v>
      </c>
      <c r="D15" s="35"/>
      <c r="E15" s="11" t="s">
        <v>161</v>
      </c>
      <c r="F15" s="11">
        <v>4</v>
      </c>
      <c r="G15" s="11">
        <v>4</v>
      </c>
      <c r="H15" s="11"/>
      <c r="I15" s="15"/>
    </row>
    <row r="16" spans="1:9" ht="38" customHeight="1">
      <c r="A16" s="35"/>
      <c r="B16" s="35"/>
      <c r="C16" s="35" t="s">
        <v>24</v>
      </c>
      <c r="D16" s="35"/>
      <c r="E16" s="11" t="s">
        <v>162</v>
      </c>
      <c r="F16" s="22">
        <v>1</v>
      </c>
      <c r="G16" s="22">
        <v>1</v>
      </c>
      <c r="H16" s="11"/>
      <c r="I16" s="15"/>
    </row>
    <row r="17" spans="1:9" ht="38" customHeight="1">
      <c r="A17" s="35"/>
      <c r="B17" s="35"/>
      <c r="C17" s="35" t="s">
        <v>25</v>
      </c>
      <c r="D17" s="35"/>
      <c r="E17" s="11" t="s">
        <v>167</v>
      </c>
      <c r="F17" s="11" t="s">
        <v>152</v>
      </c>
      <c r="G17" s="23">
        <v>44183</v>
      </c>
      <c r="H17" s="11"/>
      <c r="I17" s="15"/>
    </row>
    <row r="18" spans="1:9" ht="38" customHeight="1">
      <c r="A18" s="35"/>
      <c r="B18" s="35" t="s">
        <v>26</v>
      </c>
      <c r="C18" s="35" t="s">
        <v>27</v>
      </c>
      <c r="D18" s="35"/>
      <c r="E18" s="11" t="s">
        <v>163</v>
      </c>
      <c r="F18" s="22" t="s">
        <v>165</v>
      </c>
      <c r="G18" s="22">
        <v>0.98</v>
      </c>
      <c r="H18" s="11"/>
      <c r="I18" s="15"/>
    </row>
    <row r="19" spans="1:9" ht="38" customHeight="1">
      <c r="A19" s="35"/>
      <c r="B19" s="35"/>
      <c r="C19" s="35" t="s">
        <v>28</v>
      </c>
      <c r="D19" s="35"/>
      <c r="E19" s="11" t="s">
        <v>363</v>
      </c>
      <c r="F19" s="22">
        <v>0.95</v>
      </c>
      <c r="G19" s="22">
        <v>0.95</v>
      </c>
      <c r="H19" s="11"/>
      <c r="I19" s="15"/>
    </row>
    <row r="20" spans="1:9" ht="38" customHeight="1">
      <c r="A20" s="35"/>
      <c r="B20" s="35"/>
      <c r="C20" s="35" t="s">
        <v>29</v>
      </c>
      <c r="D20" s="35"/>
      <c r="E20" s="11" t="s">
        <v>155</v>
      </c>
      <c r="F20" s="11" t="s">
        <v>155</v>
      </c>
      <c r="G20" s="11" t="s">
        <v>155</v>
      </c>
      <c r="H20" s="11"/>
      <c r="I20" s="15"/>
    </row>
    <row r="21" spans="1:9" ht="38" customHeight="1">
      <c r="A21" s="35"/>
      <c r="B21" s="35"/>
      <c r="C21" s="35" t="s">
        <v>30</v>
      </c>
      <c r="D21" s="35"/>
      <c r="E21" s="11" t="s">
        <v>155</v>
      </c>
      <c r="F21" s="11" t="s">
        <v>155</v>
      </c>
      <c r="G21" s="11" t="s">
        <v>155</v>
      </c>
      <c r="H21" s="11"/>
      <c r="I21" s="15"/>
    </row>
    <row r="22" spans="1:9" ht="38" customHeight="1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38" customHeight="1">
      <c r="A23" s="16" t="s">
        <v>31</v>
      </c>
    </row>
    <row r="24" spans="1:9">
      <c r="A24" s="17"/>
    </row>
  </sheetData>
  <mergeCells count="39">
    <mergeCell ref="A5:H5"/>
    <mergeCell ref="B6:C6"/>
    <mergeCell ref="D6:F6"/>
    <mergeCell ref="G6:H6"/>
    <mergeCell ref="C21:D21"/>
    <mergeCell ref="A13:A21"/>
    <mergeCell ref="B13:B14"/>
    <mergeCell ref="B15:B17"/>
    <mergeCell ref="B18:B21"/>
    <mergeCell ref="C17:D17"/>
    <mergeCell ref="C18:D18"/>
    <mergeCell ref="C19:D19"/>
    <mergeCell ref="C20:D20"/>
    <mergeCell ref="C15:D15"/>
    <mergeCell ref="C16:D16"/>
    <mergeCell ref="C13:D14"/>
    <mergeCell ref="F7:F8"/>
    <mergeCell ref="F13:F14"/>
    <mergeCell ref="C12:E12"/>
    <mergeCell ref="E13:E14"/>
    <mergeCell ref="C9:E9"/>
    <mergeCell ref="C10:E10"/>
    <mergeCell ref="C11:E11"/>
    <mergeCell ref="A7:B8"/>
    <mergeCell ref="C7:E8"/>
    <mergeCell ref="I2:I4"/>
    <mergeCell ref="I7:I8"/>
    <mergeCell ref="I13:I14"/>
    <mergeCell ref="G7:G8"/>
    <mergeCell ref="G13:G14"/>
    <mergeCell ref="H7:H8"/>
    <mergeCell ref="H13:H14"/>
    <mergeCell ref="A12:B12"/>
    <mergeCell ref="A9:B9"/>
    <mergeCell ref="A10:B10"/>
    <mergeCell ref="A11:B11"/>
    <mergeCell ref="A2:H2"/>
    <mergeCell ref="A3:H3"/>
    <mergeCell ref="A4:H4"/>
  </mergeCells>
  <phoneticPr fontId="12" type="noConversion"/>
  <pageMargins left="0.69930555555555596" right="0.69930555555555596" top="0.75" bottom="0.75" header="0.3" footer="0.3"/>
  <pageSetup paperSize="9" scale="74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5"/>
  <sheetViews>
    <sheetView view="pageBreakPreview" topLeftCell="A9" zoomScale="95" zoomScaleNormal="100" zoomScaleSheetLayoutView="95" workbookViewId="0">
      <selection activeCell="G20" sqref="G20"/>
    </sheetView>
  </sheetViews>
  <sheetFormatPr baseColWidth="10" defaultColWidth="9" defaultRowHeight="16"/>
  <cols>
    <col min="2" max="2" width="9.1640625" customWidth="1"/>
    <col min="3" max="3" width="13" customWidth="1"/>
    <col min="5" max="5" width="22" customWidth="1"/>
    <col min="6" max="7" width="16.33203125" customWidth="1"/>
    <col min="8" max="8" width="14.1640625" customWidth="1"/>
  </cols>
  <sheetData>
    <row r="1" spans="1:9" ht="19">
      <c r="A1" s="10" t="s">
        <v>78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 ht="38" customHeight="1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38" customHeight="1">
      <c r="A6" s="11" t="s">
        <v>3</v>
      </c>
      <c r="B6" s="35" t="s">
        <v>34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8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 ht="38" customHeight="1">
      <c r="A8" s="35"/>
      <c r="B8" s="35"/>
      <c r="C8" s="35"/>
      <c r="D8" s="35"/>
      <c r="E8" s="35"/>
      <c r="F8" s="35"/>
      <c r="G8" s="39"/>
      <c r="H8" s="35"/>
      <c r="I8" s="37"/>
    </row>
    <row r="9" spans="1:9" ht="38" customHeight="1">
      <c r="A9" s="40" t="s">
        <v>12</v>
      </c>
      <c r="B9" s="40"/>
      <c r="C9" s="46">
        <f>VLOOKUP(B6,项目支出明细表!B:G,2,FALSE)</f>
        <v>0</v>
      </c>
      <c r="D9" s="46"/>
      <c r="E9" s="46"/>
      <c r="F9" s="13">
        <f>VLOOKUP(B6,项目支出明细表!B:G,2,FALSE)</f>
        <v>0</v>
      </c>
      <c r="G9" s="19"/>
      <c r="H9" s="19"/>
      <c r="I9" s="15"/>
    </row>
    <row r="10" spans="1:9" ht="38" customHeight="1">
      <c r="A10" s="40" t="s">
        <v>13</v>
      </c>
      <c r="B10" s="40"/>
      <c r="C10" s="46">
        <f>VLOOKUP(B6,项目支出明细表!B:G,5,FALSE)</f>
        <v>48</v>
      </c>
      <c r="D10" s="46"/>
      <c r="E10" s="46"/>
      <c r="F10" s="13">
        <f>VLOOKUP(B6,项目支出明细表!B:G,5,FALSE)</f>
        <v>48</v>
      </c>
      <c r="G10" s="19"/>
      <c r="H10" s="19"/>
      <c r="I10" s="15"/>
    </row>
    <row r="11" spans="1:9" ht="38" customHeight="1">
      <c r="A11" s="40" t="s">
        <v>14</v>
      </c>
      <c r="B11" s="40"/>
      <c r="C11" s="46">
        <f>VLOOKUP(B6,项目支出明细表!B:G,6,FALSE)</f>
        <v>47.999699999999997</v>
      </c>
      <c r="D11" s="46"/>
      <c r="E11" s="46"/>
      <c r="F11" s="13">
        <f>VLOOKUP(B6,项目支出明细表!B:G,6,FALSE)</f>
        <v>47.999699999999997</v>
      </c>
      <c r="G11" s="19"/>
      <c r="H11" s="19"/>
      <c r="I11" s="15"/>
    </row>
    <row r="12" spans="1:9" ht="38" customHeight="1">
      <c r="A12" s="40" t="s">
        <v>15</v>
      </c>
      <c r="B12" s="40"/>
      <c r="C12" s="45">
        <f>VLOOKUP(B6,项目支出明细表!B:H,7,FALSE)</f>
        <v>0.9999937499999999</v>
      </c>
      <c r="D12" s="45"/>
      <c r="E12" s="45"/>
      <c r="F12" s="14">
        <f>VLOOKUP(B6,项目支出明细表!B:H,7,FALSE)</f>
        <v>0.9999937499999999</v>
      </c>
      <c r="G12" s="19"/>
      <c r="H12" s="19"/>
      <c r="I12" s="15"/>
    </row>
    <row r="13" spans="1:9" ht="38" customHeight="1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 ht="38" customHeight="1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8" customHeight="1">
      <c r="A15" s="35"/>
      <c r="B15" s="35" t="s">
        <v>22</v>
      </c>
      <c r="C15" s="35" t="s">
        <v>23</v>
      </c>
      <c r="D15" s="35"/>
      <c r="E15" s="11" t="s">
        <v>169</v>
      </c>
      <c r="F15" s="11" t="s">
        <v>170</v>
      </c>
      <c r="G15" s="11" t="s">
        <v>170</v>
      </c>
      <c r="H15" s="11"/>
      <c r="I15" s="15"/>
    </row>
    <row r="16" spans="1:9" ht="38" customHeight="1">
      <c r="A16" s="35"/>
      <c r="B16" s="35"/>
      <c r="C16" s="35"/>
      <c r="D16" s="35"/>
      <c r="E16" s="11" t="s">
        <v>168</v>
      </c>
      <c r="F16" s="11" t="s">
        <v>171</v>
      </c>
      <c r="G16" s="11" t="s">
        <v>171</v>
      </c>
      <c r="H16" s="11"/>
      <c r="I16" s="15"/>
    </row>
    <row r="17" spans="1:9" ht="38" customHeight="1">
      <c r="A17" s="35"/>
      <c r="B17" s="35"/>
      <c r="C17" s="35" t="s">
        <v>24</v>
      </c>
      <c r="D17" s="35"/>
      <c r="E17" s="11" t="s">
        <v>172</v>
      </c>
      <c r="F17" s="22">
        <v>1</v>
      </c>
      <c r="G17" s="22">
        <v>1</v>
      </c>
      <c r="H17" s="11"/>
      <c r="I17" s="15"/>
    </row>
    <row r="18" spans="1:9" ht="38" customHeight="1">
      <c r="A18" s="35"/>
      <c r="B18" s="35"/>
      <c r="C18" s="35" t="s">
        <v>25</v>
      </c>
      <c r="D18" s="35"/>
      <c r="E18" s="11" t="s">
        <v>173</v>
      </c>
      <c r="F18" s="11" t="s">
        <v>174</v>
      </c>
      <c r="G18" s="24">
        <v>44179</v>
      </c>
      <c r="H18" s="11"/>
      <c r="I18" s="15"/>
    </row>
    <row r="19" spans="1:9" ht="38" customHeight="1">
      <c r="A19" s="35"/>
      <c r="B19" s="35" t="s">
        <v>26</v>
      </c>
      <c r="C19" s="35" t="s">
        <v>27</v>
      </c>
      <c r="D19" s="35"/>
      <c r="E19" s="11" t="s">
        <v>176</v>
      </c>
      <c r="F19" s="22" t="s">
        <v>165</v>
      </c>
      <c r="G19" s="22">
        <v>0.98</v>
      </c>
      <c r="H19" s="11"/>
      <c r="I19" s="15"/>
    </row>
    <row r="20" spans="1:9" ht="38" customHeight="1">
      <c r="A20" s="35"/>
      <c r="B20" s="35"/>
      <c r="C20" s="35" t="s">
        <v>28</v>
      </c>
      <c r="D20" s="35"/>
      <c r="E20" s="11" t="s">
        <v>364</v>
      </c>
      <c r="F20" s="22">
        <v>0.98</v>
      </c>
      <c r="G20" s="22">
        <v>0.98</v>
      </c>
      <c r="H20" s="11"/>
      <c r="I20" s="15"/>
    </row>
    <row r="21" spans="1:9" ht="38" customHeight="1">
      <c r="A21" s="35"/>
      <c r="B21" s="35"/>
      <c r="C21" s="35" t="s">
        <v>29</v>
      </c>
      <c r="D21" s="35"/>
      <c r="E21" s="11" t="s">
        <v>177</v>
      </c>
      <c r="F21" s="11" t="s">
        <v>177</v>
      </c>
      <c r="G21" s="11" t="s">
        <v>177</v>
      </c>
      <c r="H21" s="11"/>
      <c r="I21" s="15"/>
    </row>
    <row r="22" spans="1:9" ht="38" customHeight="1">
      <c r="A22" s="35"/>
      <c r="B22" s="35"/>
      <c r="C22" s="35" t="s">
        <v>30</v>
      </c>
      <c r="D22" s="35"/>
      <c r="E22" s="11" t="s">
        <v>177</v>
      </c>
      <c r="F22" s="11" t="s">
        <v>177</v>
      </c>
      <c r="G22" s="11" t="s">
        <v>177</v>
      </c>
      <c r="H22" s="11"/>
      <c r="I22" s="15"/>
    </row>
    <row r="23" spans="1:9" ht="38" customHeight="1">
      <c r="A23" s="15"/>
      <c r="B23" s="15"/>
      <c r="C23" s="15"/>
      <c r="D23" s="15"/>
      <c r="E23" s="15"/>
      <c r="F23" s="15"/>
      <c r="G23" s="15"/>
      <c r="H23" s="15"/>
      <c r="I23" s="21"/>
    </row>
    <row r="24" spans="1:9" ht="26" customHeight="1">
      <c r="A24" s="16" t="s">
        <v>31</v>
      </c>
    </row>
    <row r="25" spans="1:9">
      <c r="A25" s="17"/>
    </row>
  </sheetData>
  <mergeCells count="39">
    <mergeCell ref="A5:H5"/>
    <mergeCell ref="B6:C6"/>
    <mergeCell ref="D6:F6"/>
    <mergeCell ref="G6:H6"/>
    <mergeCell ref="C22:D22"/>
    <mergeCell ref="A13:A22"/>
    <mergeCell ref="B13:B14"/>
    <mergeCell ref="B15:B18"/>
    <mergeCell ref="B19:B22"/>
    <mergeCell ref="C18:D18"/>
    <mergeCell ref="C19:D19"/>
    <mergeCell ref="C20:D20"/>
    <mergeCell ref="C21:D21"/>
    <mergeCell ref="C15:D16"/>
    <mergeCell ref="C17:D17"/>
    <mergeCell ref="C13:D14"/>
    <mergeCell ref="F7:F8"/>
    <mergeCell ref="F13:F14"/>
    <mergeCell ref="C12:E12"/>
    <mergeCell ref="E13:E14"/>
    <mergeCell ref="C9:E9"/>
    <mergeCell ref="C10:E10"/>
    <mergeCell ref="C11:E11"/>
    <mergeCell ref="A7:B8"/>
    <mergeCell ref="C7:E8"/>
    <mergeCell ref="I2:I4"/>
    <mergeCell ref="I7:I8"/>
    <mergeCell ref="I13:I14"/>
    <mergeCell ref="G7:G8"/>
    <mergeCell ref="G13:G14"/>
    <mergeCell ref="H7:H8"/>
    <mergeCell ref="H13:H14"/>
    <mergeCell ref="A12:B12"/>
    <mergeCell ref="A9:B9"/>
    <mergeCell ref="A10:B10"/>
    <mergeCell ref="A11:B11"/>
    <mergeCell ref="A2:H2"/>
    <mergeCell ref="A3:H3"/>
    <mergeCell ref="A4:H4"/>
  </mergeCells>
  <phoneticPr fontId="12" type="noConversion"/>
  <pageMargins left="0.69930555555555596" right="0.69930555555555596" top="0.75" bottom="0.75" header="0.3" footer="0.3"/>
  <pageSetup paperSize="9" scale="75" orientation="portrait" horizontalDpi="0" verticalDpi="0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4"/>
  <sheetViews>
    <sheetView view="pageBreakPreview" topLeftCell="A6" zoomScale="89" zoomScaleNormal="100" zoomScaleSheetLayoutView="89" workbookViewId="0">
      <selection activeCell="F18" sqref="F18"/>
    </sheetView>
  </sheetViews>
  <sheetFormatPr baseColWidth="10" defaultColWidth="9" defaultRowHeight="16"/>
  <cols>
    <col min="2" max="2" width="9.1640625" customWidth="1"/>
    <col min="3" max="3" width="13" customWidth="1"/>
    <col min="5" max="5" width="12.5" customWidth="1"/>
    <col min="6" max="6" width="14.33203125" customWidth="1"/>
    <col min="7" max="7" width="20.33203125" customWidth="1"/>
    <col min="8" max="8" width="12" customWidth="1"/>
  </cols>
  <sheetData>
    <row r="1" spans="1:9" ht="19">
      <c r="A1" s="10" t="s">
        <v>79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38" customHeight="1">
      <c r="A6" s="11" t="s">
        <v>3</v>
      </c>
      <c r="B6" s="35" t="s">
        <v>80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8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 ht="38" customHeight="1">
      <c r="A8" s="35"/>
      <c r="B8" s="35"/>
      <c r="C8" s="35"/>
      <c r="D8" s="35"/>
      <c r="E8" s="35"/>
      <c r="F8" s="35"/>
      <c r="G8" s="39"/>
      <c r="H8" s="35"/>
      <c r="I8" s="37"/>
    </row>
    <row r="9" spans="1:9" ht="38" customHeight="1">
      <c r="A9" s="40" t="s">
        <v>12</v>
      </c>
      <c r="B9" s="40"/>
      <c r="C9" s="46">
        <f>VLOOKUP(B6,项目支出明细表!B:G,2,FALSE)</f>
        <v>0</v>
      </c>
      <c r="D9" s="46"/>
      <c r="E9" s="46"/>
      <c r="F9" s="13">
        <f>VLOOKUP(B6,项目支出明细表!B:G,2,FALSE)</f>
        <v>0</v>
      </c>
      <c r="G9" s="19"/>
      <c r="H9" s="19"/>
      <c r="I9" s="15"/>
    </row>
    <row r="10" spans="1:9" ht="38" customHeight="1">
      <c r="A10" s="40" t="s">
        <v>13</v>
      </c>
      <c r="B10" s="40"/>
      <c r="C10" s="46">
        <f>VLOOKUP(B6,项目支出明细表!B:G,5,FALSE)</f>
        <v>10.4</v>
      </c>
      <c r="D10" s="46"/>
      <c r="E10" s="46"/>
      <c r="F10" s="13">
        <f>VLOOKUP(B6,项目支出明细表!B:G,5,FALSE)</f>
        <v>10.4</v>
      </c>
      <c r="G10" s="19"/>
      <c r="H10" s="19"/>
      <c r="I10" s="15"/>
    </row>
    <row r="11" spans="1:9" ht="38" customHeight="1">
      <c r="A11" s="40" t="s">
        <v>14</v>
      </c>
      <c r="B11" s="40"/>
      <c r="C11" s="46">
        <f>VLOOKUP(B6,项目支出明细表!B:G,6,FALSE)</f>
        <v>10.36392</v>
      </c>
      <c r="D11" s="46"/>
      <c r="E11" s="46"/>
      <c r="F11" s="13">
        <f>VLOOKUP(B6,项目支出明细表!B:G,6,FALSE)</f>
        <v>10.36392</v>
      </c>
      <c r="G11" s="19"/>
      <c r="H11" s="19"/>
      <c r="I11" s="15"/>
    </row>
    <row r="12" spans="1:9" ht="38" customHeight="1">
      <c r="A12" s="40" t="s">
        <v>15</v>
      </c>
      <c r="B12" s="40"/>
      <c r="C12" s="45">
        <f>VLOOKUP(B6,项目支出明细表!B:H,7,FALSE)</f>
        <v>0.99653076923076922</v>
      </c>
      <c r="D12" s="45"/>
      <c r="E12" s="45"/>
      <c r="F12" s="14">
        <f>VLOOKUP(B6,项目支出明细表!B:H,7,FALSE)</f>
        <v>0.99653076923076922</v>
      </c>
      <c r="G12" s="19"/>
      <c r="H12" s="19"/>
      <c r="I12" s="15"/>
    </row>
    <row r="13" spans="1:9" ht="38" customHeight="1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 ht="38" customHeight="1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8" customHeight="1">
      <c r="A15" s="35"/>
      <c r="B15" s="35" t="s">
        <v>22</v>
      </c>
      <c r="C15" s="35" t="s">
        <v>23</v>
      </c>
      <c r="D15" s="35"/>
      <c r="E15" s="11" t="s">
        <v>178</v>
      </c>
      <c r="F15" s="11">
        <v>1</v>
      </c>
      <c r="G15" s="11">
        <v>1</v>
      </c>
      <c r="H15" s="11"/>
      <c r="I15" s="15"/>
    </row>
    <row r="16" spans="1:9" ht="38" customHeight="1">
      <c r="A16" s="35"/>
      <c r="B16" s="35"/>
      <c r="C16" s="35" t="s">
        <v>24</v>
      </c>
      <c r="D16" s="35"/>
      <c r="E16" s="11" t="s">
        <v>179</v>
      </c>
      <c r="F16" s="22">
        <v>1</v>
      </c>
      <c r="G16" s="22">
        <v>1</v>
      </c>
      <c r="H16" s="11"/>
      <c r="I16" s="15"/>
    </row>
    <row r="17" spans="1:9" ht="38" customHeight="1">
      <c r="A17" s="35"/>
      <c r="B17" s="35"/>
      <c r="C17" s="35" t="s">
        <v>25</v>
      </c>
      <c r="D17" s="35"/>
      <c r="E17" s="11" t="s">
        <v>180</v>
      </c>
      <c r="F17" s="11" t="s">
        <v>174</v>
      </c>
      <c r="G17" s="24">
        <v>44183</v>
      </c>
      <c r="H17" s="11"/>
      <c r="I17" s="15"/>
    </row>
    <row r="18" spans="1:9" ht="38" customHeight="1">
      <c r="A18" s="35"/>
      <c r="B18" s="35" t="s">
        <v>26</v>
      </c>
      <c r="C18" s="35" t="s">
        <v>27</v>
      </c>
      <c r="D18" s="35"/>
      <c r="E18" s="11" t="s">
        <v>183</v>
      </c>
      <c r="F18" s="22" t="s">
        <v>184</v>
      </c>
      <c r="G18" s="22">
        <v>0.96</v>
      </c>
      <c r="H18" s="11"/>
      <c r="I18" s="15"/>
    </row>
    <row r="19" spans="1:9" ht="38" customHeight="1">
      <c r="A19" s="35"/>
      <c r="B19" s="35"/>
      <c r="C19" s="35" t="s">
        <v>28</v>
      </c>
      <c r="D19" s="35"/>
      <c r="E19" s="11" t="s">
        <v>177</v>
      </c>
      <c r="F19" s="11" t="s">
        <v>177</v>
      </c>
      <c r="G19" s="11" t="s">
        <v>177</v>
      </c>
      <c r="H19" s="11"/>
      <c r="I19" s="15"/>
    </row>
    <row r="20" spans="1:9" ht="38" customHeight="1">
      <c r="A20" s="35"/>
      <c r="B20" s="35"/>
      <c r="C20" s="35" t="s">
        <v>29</v>
      </c>
      <c r="D20" s="35"/>
      <c r="E20" s="11" t="s">
        <v>181</v>
      </c>
      <c r="F20" s="22" t="s">
        <v>184</v>
      </c>
      <c r="G20" s="22">
        <v>0.98</v>
      </c>
      <c r="H20" s="11"/>
      <c r="I20" s="15"/>
    </row>
    <row r="21" spans="1:9" ht="38" customHeight="1">
      <c r="A21" s="35"/>
      <c r="B21" s="35"/>
      <c r="C21" s="35" t="s">
        <v>30</v>
      </c>
      <c r="D21" s="35"/>
      <c r="E21" s="11" t="s">
        <v>177</v>
      </c>
      <c r="F21" s="11" t="s">
        <v>177</v>
      </c>
      <c r="G21" s="11" t="s">
        <v>177</v>
      </c>
      <c r="H21" s="11"/>
      <c r="I21" s="15"/>
    </row>
    <row r="22" spans="1:9" ht="38" customHeight="1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38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81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"/>
  <sheetViews>
    <sheetView view="pageBreakPreview" topLeftCell="A8" zoomScale="91" zoomScaleNormal="100" zoomScaleSheetLayoutView="91" workbookViewId="0">
      <selection activeCell="G19" sqref="G19"/>
    </sheetView>
  </sheetViews>
  <sheetFormatPr baseColWidth="10" defaultColWidth="9" defaultRowHeight="16"/>
  <cols>
    <col min="2" max="2" width="9.1640625" customWidth="1"/>
    <col min="3" max="3" width="13" customWidth="1"/>
    <col min="5" max="5" width="14.5" customWidth="1"/>
    <col min="6" max="6" width="18.5" customWidth="1"/>
    <col min="7" max="7" width="16" customWidth="1"/>
    <col min="8" max="8" width="12" customWidth="1"/>
  </cols>
  <sheetData>
    <row r="1" spans="1:9" ht="19">
      <c r="A1" s="10" t="s">
        <v>81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38" customHeight="1">
      <c r="A6" s="11" t="s">
        <v>3</v>
      </c>
      <c r="B6" s="35" t="s">
        <v>82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8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 ht="38" customHeight="1">
      <c r="A8" s="35"/>
      <c r="B8" s="35"/>
      <c r="C8" s="35"/>
      <c r="D8" s="35"/>
      <c r="E8" s="35"/>
      <c r="F8" s="35"/>
      <c r="G8" s="39"/>
      <c r="H8" s="35"/>
      <c r="I8" s="37"/>
    </row>
    <row r="9" spans="1:9" ht="38" customHeight="1">
      <c r="A9" s="40" t="s">
        <v>12</v>
      </c>
      <c r="B9" s="40"/>
      <c r="C9" s="46">
        <f>VLOOKUP(B6,项目支出明细表!B:G,2,FALSE)</f>
        <v>0</v>
      </c>
      <c r="D9" s="46"/>
      <c r="E9" s="46"/>
      <c r="F9" s="13">
        <f>VLOOKUP(B6,项目支出明细表!B:G,2,FALSE)</f>
        <v>0</v>
      </c>
      <c r="G9" s="19"/>
      <c r="H9" s="19"/>
      <c r="I9" s="15"/>
    </row>
    <row r="10" spans="1:9" ht="38" customHeight="1">
      <c r="A10" s="40" t="s">
        <v>13</v>
      </c>
      <c r="B10" s="40"/>
      <c r="C10" s="46">
        <f>VLOOKUP(B6,项目支出明细表!B:G,5,FALSE)</f>
        <v>16.526700000000002</v>
      </c>
      <c r="D10" s="46"/>
      <c r="E10" s="46"/>
      <c r="F10" s="13">
        <f>VLOOKUP(B6,项目支出明细表!B:G,5,FALSE)</f>
        <v>16.526700000000002</v>
      </c>
      <c r="G10" s="19"/>
      <c r="H10" s="19"/>
      <c r="I10" s="15"/>
    </row>
    <row r="11" spans="1:9" ht="38" customHeight="1">
      <c r="A11" s="40" t="s">
        <v>14</v>
      </c>
      <c r="B11" s="40"/>
      <c r="C11" s="46">
        <f>VLOOKUP(B6,项目支出明细表!B:G,6,FALSE)</f>
        <v>16.526700000000002</v>
      </c>
      <c r="D11" s="46"/>
      <c r="E11" s="46"/>
      <c r="F11" s="13">
        <f>VLOOKUP(B6,项目支出明细表!B:G,6,FALSE)</f>
        <v>16.526700000000002</v>
      </c>
      <c r="G11" s="19"/>
      <c r="H11" s="19"/>
      <c r="I11" s="15"/>
    </row>
    <row r="12" spans="1:9" ht="38" customHeight="1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 ht="38" customHeight="1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 ht="38" customHeight="1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8" customHeight="1">
      <c r="A15" s="35"/>
      <c r="B15" s="35" t="s">
        <v>22</v>
      </c>
      <c r="C15" s="35" t="s">
        <v>23</v>
      </c>
      <c r="D15" s="35"/>
      <c r="E15" s="11" t="s">
        <v>185</v>
      </c>
      <c r="F15" s="11">
        <v>2070</v>
      </c>
      <c r="G15" s="11">
        <v>2070</v>
      </c>
      <c r="H15" s="11"/>
      <c r="I15" s="15"/>
    </row>
    <row r="16" spans="1:9" ht="38" customHeight="1">
      <c r="A16" s="35"/>
      <c r="B16" s="35"/>
      <c r="C16" s="35" t="s">
        <v>24</v>
      </c>
      <c r="D16" s="35"/>
      <c r="E16" s="11" t="s">
        <v>186</v>
      </c>
      <c r="F16" s="22">
        <v>1</v>
      </c>
      <c r="G16" s="22">
        <v>1</v>
      </c>
      <c r="H16" s="11"/>
      <c r="I16" s="15"/>
    </row>
    <row r="17" spans="1:9" ht="38" customHeight="1">
      <c r="A17" s="35"/>
      <c r="B17" s="35"/>
      <c r="C17" s="35" t="s">
        <v>25</v>
      </c>
      <c r="D17" s="35"/>
      <c r="E17" s="11" t="s">
        <v>187</v>
      </c>
      <c r="F17" s="11" t="s">
        <v>174</v>
      </c>
      <c r="G17" s="24">
        <v>44174</v>
      </c>
      <c r="H17" s="11"/>
      <c r="I17" s="15"/>
    </row>
    <row r="18" spans="1:9" ht="38" customHeight="1">
      <c r="A18" s="35"/>
      <c r="B18" s="35" t="s">
        <v>26</v>
      </c>
      <c r="C18" s="35" t="s">
        <v>27</v>
      </c>
      <c r="D18" s="35"/>
      <c r="E18" s="11" t="s">
        <v>182</v>
      </c>
      <c r="F18" s="22" t="s">
        <v>154</v>
      </c>
      <c r="G18" s="22">
        <v>0.96</v>
      </c>
      <c r="H18" s="11"/>
      <c r="I18" s="15"/>
    </row>
    <row r="19" spans="1:9" ht="38" customHeight="1">
      <c r="A19" s="35"/>
      <c r="B19" s="35"/>
      <c r="C19" s="35" t="s">
        <v>28</v>
      </c>
      <c r="D19" s="35"/>
      <c r="E19" s="11" t="s">
        <v>365</v>
      </c>
      <c r="F19" s="22">
        <v>0.98</v>
      </c>
      <c r="G19" s="22">
        <v>0.98</v>
      </c>
      <c r="H19" s="11"/>
      <c r="I19" s="15"/>
    </row>
    <row r="20" spans="1:9" ht="38" customHeight="1">
      <c r="A20" s="35"/>
      <c r="B20" s="35"/>
      <c r="C20" s="35" t="s">
        <v>29</v>
      </c>
      <c r="D20" s="35"/>
      <c r="E20" s="11" t="s">
        <v>155</v>
      </c>
      <c r="F20" s="11" t="s">
        <v>155</v>
      </c>
      <c r="G20" s="11" t="s">
        <v>155</v>
      </c>
      <c r="H20" s="11"/>
      <c r="I20" s="15"/>
    </row>
    <row r="21" spans="1:9" ht="38" customHeight="1">
      <c r="A21" s="35"/>
      <c r="B21" s="35"/>
      <c r="C21" s="35" t="s">
        <v>30</v>
      </c>
      <c r="D21" s="35"/>
      <c r="E21" s="11" t="s">
        <v>155</v>
      </c>
      <c r="F21" s="11" t="s">
        <v>155</v>
      </c>
      <c r="G21" s="11" t="s">
        <v>155</v>
      </c>
      <c r="H21" s="11"/>
      <c r="I21" s="15"/>
    </row>
    <row r="22" spans="1:9" ht="38" customHeight="1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79" orientation="portrait" horizontalDpi="0" verticalDpi="0"/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4"/>
  <sheetViews>
    <sheetView view="pageBreakPreview" topLeftCell="A8" zoomScale="114" zoomScaleNormal="100" zoomScaleSheetLayoutView="100" workbookViewId="0">
      <selection activeCell="G20" sqref="G20"/>
    </sheetView>
  </sheetViews>
  <sheetFormatPr baseColWidth="10" defaultColWidth="9" defaultRowHeight="16"/>
  <cols>
    <col min="2" max="2" width="9.1640625" customWidth="1"/>
    <col min="3" max="3" width="13" customWidth="1"/>
    <col min="5" max="5" width="11.5" customWidth="1"/>
    <col min="6" max="8" width="14.33203125" customWidth="1"/>
  </cols>
  <sheetData>
    <row r="1" spans="1:9" ht="19">
      <c r="A1" s="10" t="s">
        <v>84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 ht="38" customHeight="1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38" customHeight="1">
      <c r="A6" s="11" t="s">
        <v>3</v>
      </c>
      <c r="B6" s="35" t="s">
        <v>83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8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 ht="38" customHeight="1">
      <c r="A8" s="35"/>
      <c r="B8" s="35"/>
      <c r="C8" s="35"/>
      <c r="D8" s="35"/>
      <c r="E8" s="35"/>
      <c r="F8" s="35"/>
      <c r="G8" s="39"/>
      <c r="H8" s="35"/>
      <c r="I8" s="37"/>
    </row>
    <row r="9" spans="1:9" ht="38" customHeight="1">
      <c r="A9" s="40" t="s">
        <v>12</v>
      </c>
      <c r="B9" s="40"/>
      <c r="C9" s="46">
        <f>VLOOKUP(B6,项目支出明细表!B:G,2,FALSE)</f>
        <v>6</v>
      </c>
      <c r="D9" s="46"/>
      <c r="E9" s="46"/>
      <c r="F9" s="13">
        <f>VLOOKUP(B6,项目支出明细表!B:G,2,FALSE)</f>
        <v>6</v>
      </c>
      <c r="G9" s="19"/>
      <c r="H9" s="19"/>
      <c r="I9" s="15"/>
    </row>
    <row r="10" spans="1:9" ht="38" customHeight="1">
      <c r="A10" s="40" t="s">
        <v>13</v>
      </c>
      <c r="B10" s="40"/>
      <c r="C10" s="46">
        <f>VLOOKUP(B6,项目支出明细表!B:G,5,FALSE)</f>
        <v>6</v>
      </c>
      <c r="D10" s="46"/>
      <c r="E10" s="46"/>
      <c r="F10" s="13">
        <f>VLOOKUP(B6,项目支出明细表!B:G,5,FALSE)</f>
        <v>6</v>
      </c>
      <c r="G10" s="19"/>
      <c r="H10" s="19"/>
      <c r="I10" s="15"/>
    </row>
    <row r="11" spans="1:9" ht="38" customHeight="1">
      <c r="A11" s="40" t="s">
        <v>14</v>
      </c>
      <c r="B11" s="40"/>
      <c r="C11" s="46">
        <f>VLOOKUP(B6,项目支出明细表!B:G,6,FALSE)</f>
        <v>3.2795999999999998</v>
      </c>
      <c r="D11" s="46"/>
      <c r="E11" s="46"/>
      <c r="F11" s="13">
        <f>VLOOKUP(B6,项目支出明细表!B:G,6,FALSE)</f>
        <v>3.2795999999999998</v>
      </c>
      <c r="G11" s="19"/>
      <c r="H11" s="19"/>
      <c r="I11" s="15"/>
    </row>
    <row r="12" spans="1:9" ht="38" customHeight="1">
      <c r="A12" s="40" t="s">
        <v>15</v>
      </c>
      <c r="B12" s="40"/>
      <c r="C12" s="45">
        <f>VLOOKUP(B6,项目支出明细表!B:H,7,FALSE)</f>
        <v>0.54659999999999997</v>
      </c>
      <c r="D12" s="45"/>
      <c r="E12" s="45"/>
      <c r="F12" s="14">
        <f>VLOOKUP(B6,项目支出明细表!B:H,7,FALSE)</f>
        <v>0.54659999999999997</v>
      </c>
      <c r="G12" s="19"/>
      <c r="H12" s="19"/>
      <c r="I12" s="15"/>
    </row>
    <row r="13" spans="1:9" ht="38" customHeight="1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 ht="38" customHeight="1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8" customHeight="1">
      <c r="A15" s="35"/>
      <c r="B15" s="35" t="s">
        <v>22</v>
      </c>
      <c r="C15" s="35" t="s">
        <v>23</v>
      </c>
      <c r="D15" s="35"/>
      <c r="E15" s="11" t="s">
        <v>189</v>
      </c>
      <c r="F15" s="11" t="s">
        <v>192</v>
      </c>
      <c r="G15" s="11" t="s">
        <v>190</v>
      </c>
      <c r="H15" s="11" t="s">
        <v>194</v>
      </c>
      <c r="I15" s="15"/>
    </row>
    <row r="16" spans="1:9" ht="38" customHeight="1">
      <c r="A16" s="35"/>
      <c r="B16" s="35"/>
      <c r="C16" s="35" t="s">
        <v>24</v>
      </c>
      <c r="D16" s="35"/>
      <c r="E16" s="11" t="s">
        <v>191</v>
      </c>
      <c r="F16" s="22">
        <v>1</v>
      </c>
      <c r="G16" s="22">
        <v>1</v>
      </c>
      <c r="H16" s="11"/>
      <c r="I16" s="15"/>
    </row>
    <row r="17" spans="1:9" ht="38" customHeight="1">
      <c r="A17" s="35"/>
      <c r="B17" s="35"/>
      <c r="C17" s="35" t="s">
        <v>25</v>
      </c>
      <c r="D17" s="35"/>
      <c r="E17" s="11" t="s">
        <v>193</v>
      </c>
      <c r="F17" s="11" t="s">
        <v>174</v>
      </c>
      <c r="G17" s="24">
        <v>44179</v>
      </c>
      <c r="H17" s="11" t="s">
        <v>194</v>
      </c>
      <c r="I17" s="15"/>
    </row>
    <row r="18" spans="1:9" ht="38" customHeight="1">
      <c r="A18" s="35"/>
      <c r="B18" s="35" t="s">
        <v>26</v>
      </c>
      <c r="C18" s="35" t="s">
        <v>27</v>
      </c>
      <c r="D18" s="35"/>
      <c r="E18" s="11" t="s">
        <v>198</v>
      </c>
      <c r="F18" s="22" t="s">
        <v>184</v>
      </c>
      <c r="G18" s="22">
        <v>0.98</v>
      </c>
      <c r="H18" s="11"/>
      <c r="I18" s="15"/>
    </row>
    <row r="19" spans="1:9" ht="38" customHeight="1">
      <c r="A19" s="35"/>
      <c r="B19" s="35"/>
      <c r="C19" s="35" t="s">
        <v>28</v>
      </c>
      <c r="D19" s="35"/>
      <c r="E19" s="11" t="s">
        <v>197</v>
      </c>
      <c r="F19" s="22">
        <v>0.95</v>
      </c>
      <c r="G19" s="22">
        <v>0.95</v>
      </c>
      <c r="H19" s="11"/>
      <c r="I19" s="15"/>
    </row>
    <row r="20" spans="1:9" ht="38" customHeight="1">
      <c r="A20" s="35"/>
      <c r="B20" s="35"/>
      <c r="C20" s="35" t="s">
        <v>29</v>
      </c>
      <c r="D20" s="35"/>
      <c r="E20" s="11" t="s">
        <v>177</v>
      </c>
      <c r="F20" s="11" t="s">
        <v>177</v>
      </c>
      <c r="G20" s="11" t="s">
        <v>177</v>
      </c>
      <c r="H20" s="11"/>
      <c r="I20" s="15"/>
    </row>
    <row r="21" spans="1:9" ht="38" customHeight="1">
      <c r="A21" s="35"/>
      <c r="B21" s="35"/>
      <c r="C21" s="35" t="s">
        <v>30</v>
      </c>
      <c r="D21" s="35"/>
      <c r="E21" s="11" t="s">
        <v>177</v>
      </c>
      <c r="F21" s="11" t="s">
        <v>177</v>
      </c>
      <c r="G21" s="11" t="s">
        <v>177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85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4"/>
  <sheetViews>
    <sheetView view="pageBreakPreview" topLeftCell="A6" zoomScale="85" zoomScaleNormal="100" workbookViewId="0">
      <selection activeCell="F20" sqref="F20"/>
    </sheetView>
  </sheetViews>
  <sheetFormatPr baseColWidth="10" defaultColWidth="9" defaultRowHeight="16"/>
  <cols>
    <col min="2" max="2" width="9.1640625" customWidth="1"/>
    <col min="3" max="3" width="13" customWidth="1"/>
    <col min="5" max="5" width="12.33203125" customWidth="1"/>
    <col min="6" max="6" width="17.5" customWidth="1"/>
    <col min="7" max="7" width="15.83203125" customWidth="1"/>
    <col min="8" max="8" width="12" customWidth="1"/>
  </cols>
  <sheetData>
    <row r="1" spans="1:9" ht="19">
      <c r="A1" s="10" t="s">
        <v>86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 ht="38" customHeight="1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38" customHeight="1">
      <c r="A6" s="11" t="s">
        <v>3</v>
      </c>
      <c r="B6" s="35" t="s">
        <v>85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8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 ht="38" customHeight="1">
      <c r="A8" s="35"/>
      <c r="B8" s="35"/>
      <c r="C8" s="35"/>
      <c r="D8" s="35"/>
      <c r="E8" s="35"/>
      <c r="F8" s="35"/>
      <c r="G8" s="39"/>
      <c r="H8" s="35"/>
      <c r="I8" s="37"/>
    </row>
    <row r="9" spans="1:9" ht="38" customHeight="1">
      <c r="A9" s="40" t="s">
        <v>12</v>
      </c>
      <c r="B9" s="40"/>
      <c r="C9" s="46">
        <f>VLOOKUP(B6,项目支出明细表!B:G,2,FALSE)</f>
        <v>81.869299999999996</v>
      </c>
      <c r="D9" s="46"/>
      <c r="E9" s="46"/>
      <c r="F9" s="13">
        <f>VLOOKUP(B6,项目支出明细表!B:G,2,FALSE)</f>
        <v>81.869299999999996</v>
      </c>
      <c r="G9" s="19"/>
      <c r="H9" s="19"/>
      <c r="I9" s="15"/>
    </row>
    <row r="10" spans="1:9" ht="38" customHeight="1">
      <c r="A10" s="40" t="s">
        <v>13</v>
      </c>
      <c r="B10" s="40"/>
      <c r="C10" s="46">
        <f>VLOOKUP(B6,项目支出明细表!B:G,5,FALSE)</f>
        <v>91.869299999999996</v>
      </c>
      <c r="D10" s="46"/>
      <c r="E10" s="46"/>
      <c r="F10" s="13">
        <f>VLOOKUP(B6,项目支出明细表!B:G,5,FALSE)</f>
        <v>91.869299999999996</v>
      </c>
      <c r="G10" s="19"/>
      <c r="H10" s="19"/>
      <c r="I10" s="15"/>
    </row>
    <row r="11" spans="1:9" ht="38" customHeight="1">
      <c r="A11" s="40" t="s">
        <v>14</v>
      </c>
      <c r="B11" s="40"/>
      <c r="C11" s="46">
        <f>VLOOKUP(B6,项目支出明细表!B:G,6,FALSE)</f>
        <v>91.869299999999996</v>
      </c>
      <c r="D11" s="46"/>
      <c r="E11" s="46"/>
      <c r="F11" s="13">
        <f>VLOOKUP(B6,项目支出明细表!B:G,6,FALSE)</f>
        <v>91.869299999999996</v>
      </c>
      <c r="G11" s="19"/>
      <c r="H11" s="19"/>
      <c r="I11" s="15"/>
    </row>
    <row r="12" spans="1:9" ht="38" customHeight="1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 ht="38" customHeight="1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 ht="38" customHeight="1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8" customHeight="1">
      <c r="A15" s="35"/>
      <c r="B15" s="35" t="s">
        <v>22</v>
      </c>
      <c r="C15" s="35" t="s">
        <v>23</v>
      </c>
      <c r="D15" s="35"/>
      <c r="E15" s="11" t="s">
        <v>199</v>
      </c>
      <c r="F15" s="11">
        <v>2070</v>
      </c>
      <c r="G15" s="11">
        <v>2070</v>
      </c>
      <c r="H15" s="11"/>
      <c r="I15" s="15"/>
    </row>
    <row r="16" spans="1:9" ht="38" customHeight="1">
      <c r="A16" s="35"/>
      <c r="B16" s="35"/>
      <c r="C16" s="35" t="s">
        <v>24</v>
      </c>
      <c r="D16" s="35"/>
      <c r="E16" s="11" t="s">
        <v>186</v>
      </c>
      <c r="F16" s="22">
        <v>1</v>
      </c>
      <c r="G16" s="22">
        <v>1</v>
      </c>
      <c r="H16" s="11"/>
      <c r="I16" s="15"/>
    </row>
    <row r="17" spans="1:9" ht="38" customHeight="1">
      <c r="A17" s="35"/>
      <c r="B17" s="35"/>
      <c r="C17" s="35" t="s">
        <v>25</v>
      </c>
      <c r="D17" s="35"/>
      <c r="E17" s="11" t="s">
        <v>187</v>
      </c>
      <c r="F17" s="11" t="s">
        <v>174</v>
      </c>
      <c r="G17" s="24">
        <v>44174</v>
      </c>
      <c r="H17" s="11"/>
      <c r="I17" s="15"/>
    </row>
    <row r="18" spans="1:9" ht="38" customHeight="1">
      <c r="A18" s="35"/>
      <c r="B18" s="35" t="s">
        <v>26</v>
      </c>
      <c r="C18" s="35" t="s">
        <v>27</v>
      </c>
      <c r="D18" s="35"/>
      <c r="E18" s="11" t="s">
        <v>183</v>
      </c>
      <c r="F18" s="22" t="s">
        <v>154</v>
      </c>
      <c r="G18" s="22">
        <v>0.96</v>
      </c>
      <c r="H18" s="11"/>
      <c r="I18" s="15"/>
    </row>
    <row r="19" spans="1:9" ht="38" customHeight="1">
      <c r="A19" s="35"/>
      <c r="B19" s="35"/>
      <c r="C19" s="35" t="s">
        <v>28</v>
      </c>
      <c r="D19" s="35"/>
      <c r="E19" s="11" t="s">
        <v>366</v>
      </c>
      <c r="F19" s="22">
        <v>1</v>
      </c>
      <c r="G19" s="22">
        <v>1</v>
      </c>
      <c r="H19" s="11"/>
      <c r="I19" s="15"/>
    </row>
    <row r="20" spans="1:9" ht="38" customHeight="1">
      <c r="A20" s="35"/>
      <c r="B20" s="35"/>
      <c r="C20" s="35" t="s">
        <v>29</v>
      </c>
      <c r="D20" s="35"/>
      <c r="E20" s="11" t="s">
        <v>177</v>
      </c>
      <c r="F20" s="11" t="s">
        <v>177</v>
      </c>
      <c r="G20" s="11" t="s">
        <v>177</v>
      </c>
      <c r="H20" s="11"/>
      <c r="I20" s="15"/>
    </row>
    <row r="21" spans="1:9" ht="38" customHeight="1">
      <c r="A21" s="35"/>
      <c r="B21" s="35"/>
      <c r="C21" s="35" t="s">
        <v>30</v>
      </c>
      <c r="D21" s="35"/>
      <c r="E21" s="11" t="s">
        <v>177</v>
      </c>
      <c r="F21" s="11" t="s">
        <v>177</v>
      </c>
      <c r="G21" s="11" t="s">
        <v>177</v>
      </c>
      <c r="H21" s="11"/>
      <c r="I21" s="15"/>
    </row>
    <row r="22" spans="1:9" ht="38" customHeight="1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38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82" orientation="portrait" horizontalDpi="0" verticalDpi="0"/>
  <colBreaks count="1" manualBreakCount="1">
    <brk id="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6"/>
  <sheetViews>
    <sheetView view="pageBreakPreview" topLeftCell="A10" zoomScale="92" zoomScaleNormal="100" workbookViewId="0">
      <selection activeCell="G19" sqref="G19"/>
    </sheetView>
  </sheetViews>
  <sheetFormatPr baseColWidth="10" defaultColWidth="9" defaultRowHeight="16"/>
  <cols>
    <col min="2" max="2" width="9.1640625" customWidth="1"/>
    <col min="3" max="3" width="13" customWidth="1"/>
    <col min="5" max="5" width="21.1640625" customWidth="1"/>
    <col min="6" max="6" width="18.6640625" customWidth="1"/>
    <col min="7" max="7" width="13" customWidth="1"/>
    <col min="8" max="8" width="12" customWidth="1"/>
  </cols>
  <sheetData>
    <row r="1" spans="1:9" ht="19">
      <c r="A1" s="10" t="s">
        <v>87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 ht="38" customHeight="1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 ht="38" customHeight="1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38" customHeight="1">
      <c r="A6" s="11" t="s">
        <v>3</v>
      </c>
      <c r="B6" s="35" t="s">
        <v>88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8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 ht="38" customHeight="1">
      <c r="A8" s="35"/>
      <c r="B8" s="35"/>
      <c r="C8" s="35"/>
      <c r="D8" s="35"/>
      <c r="E8" s="35"/>
      <c r="F8" s="35"/>
      <c r="G8" s="39"/>
      <c r="H8" s="35"/>
      <c r="I8" s="37"/>
    </row>
    <row r="9" spans="1:9" ht="38" customHeight="1">
      <c r="A9" s="40" t="s">
        <v>12</v>
      </c>
      <c r="B9" s="40"/>
      <c r="C9" s="46">
        <f>VLOOKUP(B6,项目支出明细表!B:G,2,FALSE)</f>
        <v>10.89864</v>
      </c>
      <c r="D9" s="46"/>
      <c r="E9" s="46"/>
      <c r="F9" s="13">
        <f>VLOOKUP(B6,项目支出明细表!B:G,2,FALSE)</f>
        <v>10.89864</v>
      </c>
      <c r="G9" s="19"/>
      <c r="H9" s="19"/>
      <c r="I9" s="15"/>
    </row>
    <row r="10" spans="1:9" ht="38" customHeight="1">
      <c r="A10" s="40" t="s">
        <v>13</v>
      </c>
      <c r="B10" s="40"/>
      <c r="C10" s="46">
        <f>VLOOKUP(B6,项目支出明细表!B:G,5,FALSE)</f>
        <v>10.89864</v>
      </c>
      <c r="D10" s="46"/>
      <c r="E10" s="46"/>
      <c r="F10" s="13">
        <f>VLOOKUP(B6,项目支出明细表!B:G,5,FALSE)</f>
        <v>10.89864</v>
      </c>
      <c r="G10" s="19"/>
      <c r="H10" s="19"/>
      <c r="I10" s="15"/>
    </row>
    <row r="11" spans="1:9" ht="38" customHeight="1">
      <c r="A11" s="40" t="s">
        <v>14</v>
      </c>
      <c r="B11" s="40"/>
      <c r="C11" s="46">
        <f>VLOOKUP(B6,项目支出明细表!B:G,6,FALSE)</f>
        <v>10.89864</v>
      </c>
      <c r="D11" s="46"/>
      <c r="E11" s="46"/>
      <c r="F11" s="13">
        <f>VLOOKUP(B6,项目支出明细表!B:G,6,FALSE)</f>
        <v>10.89864</v>
      </c>
      <c r="G11" s="19"/>
      <c r="H11" s="19"/>
      <c r="I11" s="15"/>
    </row>
    <row r="12" spans="1:9" ht="38" customHeight="1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 ht="38" customHeight="1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 ht="38" customHeight="1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8" customHeight="1">
      <c r="A15" s="35"/>
      <c r="B15" s="35" t="s">
        <v>22</v>
      </c>
      <c r="C15" s="35" t="s">
        <v>23</v>
      </c>
      <c r="D15" s="35"/>
      <c r="E15" s="11" t="s">
        <v>200</v>
      </c>
      <c r="F15" s="11">
        <v>2070</v>
      </c>
      <c r="G15" s="11">
        <v>2070</v>
      </c>
      <c r="H15" s="11"/>
      <c r="I15" s="15"/>
    </row>
    <row r="16" spans="1:9" ht="38" customHeight="1">
      <c r="A16" s="35"/>
      <c r="B16" s="35"/>
      <c r="C16" s="35" t="s">
        <v>24</v>
      </c>
      <c r="D16" s="35"/>
      <c r="E16" s="11" t="s">
        <v>201</v>
      </c>
      <c r="F16" s="11" t="s">
        <v>154</v>
      </c>
      <c r="G16" s="22">
        <v>1</v>
      </c>
      <c r="H16" s="11"/>
      <c r="I16" s="15"/>
    </row>
    <row r="17" spans="1:9" ht="38" customHeight="1">
      <c r="A17" s="35"/>
      <c r="B17" s="35"/>
      <c r="C17" s="48" t="s">
        <v>25</v>
      </c>
      <c r="D17" s="49"/>
      <c r="E17" s="11" t="s">
        <v>202</v>
      </c>
      <c r="F17" s="22">
        <v>1</v>
      </c>
      <c r="G17" s="22">
        <v>1</v>
      </c>
      <c r="H17" s="11"/>
      <c r="I17" s="15"/>
    </row>
    <row r="18" spans="1:9" ht="38" customHeight="1">
      <c r="A18" s="35"/>
      <c r="B18" s="35"/>
      <c r="C18" s="52"/>
      <c r="D18" s="53"/>
      <c r="E18" s="11" t="s">
        <v>203</v>
      </c>
      <c r="F18" s="22">
        <v>1</v>
      </c>
      <c r="G18" s="22">
        <v>1</v>
      </c>
      <c r="H18" s="11"/>
      <c r="I18" s="15"/>
    </row>
    <row r="19" spans="1:9" ht="38" customHeight="1">
      <c r="A19" s="35"/>
      <c r="B19" s="35"/>
      <c r="C19" s="50"/>
      <c r="D19" s="51"/>
      <c r="E19" s="11" t="s">
        <v>204</v>
      </c>
      <c r="F19" s="22">
        <v>1</v>
      </c>
      <c r="G19" s="22">
        <v>1</v>
      </c>
      <c r="H19" s="11"/>
      <c r="I19" s="15"/>
    </row>
    <row r="20" spans="1:9" ht="38" customHeight="1">
      <c r="A20" s="35"/>
      <c r="B20" s="35" t="s">
        <v>26</v>
      </c>
      <c r="C20" s="35" t="s">
        <v>27</v>
      </c>
      <c r="D20" s="35"/>
      <c r="E20" s="11" t="s">
        <v>205</v>
      </c>
      <c r="F20" s="22">
        <v>0</v>
      </c>
      <c r="G20" s="22">
        <v>0</v>
      </c>
      <c r="H20" s="11"/>
      <c r="I20" s="15"/>
    </row>
    <row r="21" spans="1:9" ht="38" customHeight="1">
      <c r="A21" s="35"/>
      <c r="B21" s="35"/>
      <c r="C21" s="35" t="s">
        <v>28</v>
      </c>
      <c r="D21" s="35"/>
      <c r="E21" s="11" t="s">
        <v>367</v>
      </c>
      <c r="F21" s="22">
        <v>0.98</v>
      </c>
      <c r="G21" s="22">
        <v>0.98</v>
      </c>
      <c r="H21" s="11"/>
      <c r="I21" s="15"/>
    </row>
    <row r="22" spans="1:9" ht="38" customHeight="1">
      <c r="A22" s="35"/>
      <c r="B22" s="35"/>
      <c r="C22" s="35" t="s">
        <v>29</v>
      </c>
      <c r="D22" s="35"/>
      <c r="E22" s="12" t="s">
        <v>155</v>
      </c>
      <c r="F22" s="12" t="s">
        <v>155</v>
      </c>
      <c r="G22" s="12" t="s">
        <v>155</v>
      </c>
      <c r="H22" s="11"/>
      <c r="I22" s="15"/>
    </row>
    <row r="23" spans="1:9" ht="38" customHeight="1">
      <c r="A23" s="35"/>
      <c r="B23" s="35"/>
      <c r="C23" s="35" t="s">
        <v>30</v>
      </c>
      <c r="D23" s="35"/>
      <c r="E23" s="12" t="s">
        <v>155</v>
      </c>
      <c r="F23" s="12" t="s">
        <v>155</v>
      </c>
      <c r="G23" s="12" t="s">
        <v>155</v>
      </c>
      <c r="H23" s="11"/>
      <c r="I23" s="15"/>
    </row>
    <row r="24" spans="1:9" ht="38" customHeight="1">
      <c r="A24" s="15"/>
      <c r="B24" s="15"/>
      <c r="C24" s="15"/>
      <c r="D24" s="15"/>
      <c r="E24" s="15"/>
      <c r="F24" s="15"/>
      <c r="G24" s="15"/>
      <c r="H24" s="15"/>
      <c r="I24" s="21"/>
    </row>
    <row r="25" spans="1:9" ht="38" customHeight="1">
      <c r="A25" s="16" t="s">
        <v>31</v>
      </c>
    </row>
    <row r="26" spans="1:9">
      <c r="A26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3"/>
    <mergeCell ref="B13:B14"/>
    <mergeCell ref="C13:D14"/>
    <mergeCell ref="E13:E14"/>
    <mergeCell ref="B20:B23"/>
    <mergeCell ref="C20:D20"/>
    <mergeCell ref="C21:D21"/>
    <mergeCell ref="C22:D22"/>
    <mergeCell ref="C23:D23"/>
    <mergeCell ref="C17:D19"/>
    <mergeCell ref="F13:F14"/>
    <mergeCell ref="G13:G14"/>
    <mergeCell ref="H13:H14"/>
    <mergeCell ref="I13:I14"/>
    <mergeCell ref="B15:B19"/>
    <mergeCell ref="C15:D15"/>
    <mergeCell ref="C16:D16"/>
  </mergeCells>
  <phoneticPr fontId="12" type="noConversion"/>
  <pageMargins left="0.75" right="0.75" top="1" bottom="1" header="0.51180555555555596" footer="0.51180555555555596"/>
  <pageSetup paperSize="9" scale="77" orientation="portrait" horizontalDpi="0" verticalDpi="0"/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4"/>
  <sheetViews>
    <sheetView view="pageBreakPreview" zoomScaleNormal="100" workbookViewId="0">
      <selection activeCell="G17" sqref="G17"/>
    </sheetView>
  </sheetViews>
  <sheetFormatPr baseColWidth="10" defaultColWidth="9" defaultRowHeight="16"/>
  <cols>
    <col min="2" max="2" width="9.1640625" customWidth="1"/>
    <col min="3" max="3" width="13" customWidth="1"/>
    <col min="5" max="5" width="14.1640625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89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90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36.328667000000003</v>
      </c>
      <c r="D9" s="46"/>
      <c r="E9" s="46"/>
      <c r="F9" s="13">
        <f>VLOOKUP(B6,项目支出明细表!B:G,2,FALSE)</f>
        <v>36.328667000000003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29.728667000000002</v>
      </c>
      <c r="D10" s="46"/>
      <c r="E10" s="46"/>
      <c r="F10" s="13">
        <f>VLOOKUP(B6,项目支出明细表!B:G,5,FALSE)</f>
        <v>29.728667000000002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29.728667000000002</v>
      </c>
      <c r="D11" s="46"/>
      <c r="E11" s="46"/>
      <c r="F11" s="13">
        <f>VLOOKUP(B6,项目支出明细表!B:G,6,FALSE)</f>
        <v>29.728667000000002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>
      <c r="A13" s="38" t="s">
        <v>16</v>
      </c>
      <c r="B13" s="38" t="s">
        <v>17</v>
      </c>
      <c r="C13" s="48" t="s">
        <v>16</v>
      </c>
      <c r="D13" s="49"/>
      <c r="E13" s="38" t="s">
        <v>18</v>
      </c>
      <c r="F13" s="38" t="s">
        <v>19</v>
      </c>
      <c r="G13" s="38" t="s">
        <v>20</v>
      </c>
      <c r="H13" s="38" t="s">
        <v>21</v>
      </c>
      <c r="I13" s="56"/>
    </row>
    <row r="14" spans="1:9">
      <c r="A14" s="47"/>
      <c r="B14" s="39"/>
      <c r="C14" s="50"/>
      <c r="D14" s="51"/>
      <c r="E14" s="39"/>
      <c r="F14" s="39"/>
      <c r="G14" s="39"/>
      <c r="H14" s="39"/>
      <c r="I14" s="56"/>
    </row>
    <row r="15" spans="1:9" ht="35" customHeight="1">
      <c r="A15" s="47"/>
      <c r="B15" s="38" t="s">
        <v>22</v>
      </c>
      <c r="C15" s="48" t="s">
        <v>23</v>
      </c>
      <c r="D15" s="49"/>
      <c r="E15" s="11" t="s">
        <v>350</v>
      </c>
      <c r="F15" s="11" t="s">
        <v>286</v>
      </c>
      <c r="G15" s="11" t="s">
        <v>286</v>
      </c>
      <c r="H15" s="11"/>
      <c r="I15" s="15"/>
    </row>
    <row r="16" spans="1:9" ht="35" customHeight="1">
      <c r="A16" s="47"/>
      <c r="B16" s="47"/>
      <c r="C16" s="48" t="s">
        <v>24</v>
      </c>
      <c r="D16" s="49"/>
      <c r="E16" s="11" t="s">
        <v>351</v>
      </c>
      <c r="F16" s="22" t="s">
        <v>154</v>
      </c>
      <c r="G16" s="22">
        <v>0.95</v>
      </c>
      <c r="H16" s="11"/>
      <c r="I16" s="15"/>
    </row>
    <row r="17" spans="1:9" ht="35" customHeight="1">
      <c r="A17" s="47"/>
      <c r="B17" s="47"/>
      <c r="C17" s="48" t="s">
        <v>25</v>
      </c>
      <c r="D17" s="49"/>
      <c r="E17" s="11" t="s">
        <v>348</v>
      </c>
      <c r="F17" s="22">
        <v>1</v>
      </c>
      <c r="G17" s="22">
        <v>1</v>
      </c>
      <c r="H17" s="11"/>
      <c r="I17" s="15"/>
    </row>
    <row r="18" spans="1:9" ht="35" customHeight="1">
      <c r="A18" s="47"/>
      <c r="B18" s="38" t="s">
        <v>26</v>
      </c>
      <c r="C18" s="54" t="s">
        <v>27</v>
      </c>
      <c r="D18" s="55"/>
      <c r="E18" s="11" t="s">
        <v>349</v>
      </c>
      <c r="F18" s="22" t="s">
        <v>154</v>
      </c>
      <c r="G18" s="22">
        <v>0.95</v>
      </c>
      <c r="H18" s="11"/>
      <c r="I18" s="15"/>
    </row>
    <row r="19" spans="1:9" ht="35" customHeight="1">
      <c r="A19" s="47"/>
      <c r="B19" s="47"/>
      <c r="C19" s="54" t="s">
        <v>28</v>
      </c>
      <c r="D19" s="55"/>
      <c r="E19" s="11" t="s">
        <v>368</v>
      </c>
      <c r="F19" s="22">
        <v>0.95</v>
      </c>
      <c r="G19" s="22">
        <v>0.95</v>
      </c>
      <c r="H19" s="11"/>
      <c r="I19" s="15"/>
    </row>
    <row r="20" spans="1:9" ht="35" customHeight="1">
      <c r="A20" s="47"/>
      <c r="B20" s="47"/>
      <c r="C20" s="54" t="s">
        <v>29</v>
      </c>
      <c r="D20" s="55"/>
      <c r="E20" s="12" t="s">
        <v>155</v>
      </c>
      <c r="F20" s="12" t="s">
        <v>155</v>
      </c>
      <c r="G20" s="12" t="s">
        <v>155</v>
      </c>
      <c r="H20" s="11"/>
      <c r="I20" s="15"/>
    </row>
    <row r="21" spans="1:9" ht="35" customHeight="1">
      <c r="A21" s="39"/>
      <c r="B21" s="39"/>
      <c r="C21" s="54" t="s">
        <v>30</v>
      </c>
      <c r="D21" s="55"/>
      <c r="E21" s="12" t="s">
        <v>155</v>
      </c>
      <c r="F21" s="12" t="s">
        <v>155</v>
      </c>
      <c r="G21" s="12" t="s">
        <v>155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12:B12"/>
    <mergeCell ref="C12:E12"/>
    <mergeCell ref="A9:B9"/>
    <mergeCell ref="C9:E9"/>
    <mergeCell ref="A10:B10"/>
    <mergeCell ref="C10:E10"/>
    <mergeCell ref="A11:B11"/>
    <mergeCell ref="C11:E11"/>
    <mergeCell ref="F13:F14"/>
    <mergeCell ref="G13:G14"/>
    <mergeCell ref="H13:H14"/>
    <mergeCell ref="I13:I14"/>
    <mergeCell ref="B15:B17"/>
    <mergeCell ref="C15:D15"/>
    <mergeCell ref="C16:D16"/>
    <mergeCell ref="C17:D17"/>
    <mergeCell ref="A13:A21"/>
    <mergeCell ref="C21:D21"/>
    <mergeCell ref="E13:E14"/>
    <mergeCell ref="C20:D20"/>
    <mergeCell ref="C19:D19"/>
    <mergeCell ref="C18:D18"/>
    <mergeCell ref="B18:B21"/>
    <mergeCell ref="C13:D14"/>
    <mergeCell ref="B13:B14"/>
  </mergeCells>
  <phoneticPr fontId="12" type="noConversion"/>
  <pageMargins left="0.75" right="0.75" top="1" bottom="1" header="0.51180555555555596" footer="0.51180555555555596"/>
  <pageSetup paperSize="9" scale="85"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6"/>
  <sheetViews>
    <sheetView view="pageBreakPreview" zoomScale="82" zoomScaleNormal="100" zoomScaleSheetLayoutView="92" workbookViewId="0">
      <selection activeCell="G22" sqref="G22"/>
    </sheetView>
  </sheetViews>
  <sheetFormatPr baseColWidth="10" defaultColWidth="9" defaultRowHeight="16"/>
  <cols>
    <col min="2" max="2" width="9.1640625" customWidth="1"/>
    <col min="3" max="3" width="13" customWidth="1"/>
    <col min="5" max="5" width="14.83203125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91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92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172.9</v>
      </c>
      <c r="D9" s="46"/>
      <c r="E9" s="46"/>
      <c r="F9" s="13">
        <f>VLOOKUP(B6,项目支出明细表!B:G,2,FALSE)</f>
        <v>172.9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179.5</v>
      </c>
      <c r="D10" s="46"/>
      <c r="E10" s="46"/>
      <c r="F10" s="13">
        <f>VLOOKUP(B6,项目支出明细表!B:G,5,FALSE)</f>
        <v>179.5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170.78</v>
      </c>
      <c r="D11" s="46"/>
      <c r="E11" s="46"/>
      <c r="F11" s="13">
        <f>VLOOKUP(B6,项目支出明细表!B:G,6,FALSE)</f>
        <v>170.78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0.95142061281337043</v>
      </c>
      <c r="D12" s="45"/>
      <c r="E12" s="45"/>
      <c r="F12" s="14">
        <f>VLOOKUP(B6,项目支出明细表!B:H,7,FALSE)</f>
        <v>0.95142061281337043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>
      <c r="A15" s="35"/>
      <c r="B15" s="38" t="s">
        <v>22</v>
      </c>
      <c r="C15" s="48" t="s">
        <v>23</v>
      </c>
      <c r="D15" s="49"/>
      <c r="E15" s="12" t="s">
        <v>208</v>
      </c>
      <c r="F15" s="11" t="s">
        <v>209</v>
      </c>
      <c r="G15" s="25" t="s">
        <v>209</v>
      </c>
      <c r="H15" s="18"/>
      <c r="I15" s="20"/>
    </row>
    <row r="16" spans="1:9" ht="35" customHeight="1">
      <c r="A16" s="35"/>
      <c r="B16" s="47"/>
      <c r="C16" s="50"/>
      <c r="D16" s="51"/>
      <c r="E16" s="11" t="s">
        <v>207</v>
      </c>
      <c r="F16" s="11" t="s">
        <v>210</v>
      </c>
      <c r="G16" s="11" t="s">
        <v>210</v>
      </c>
      <c r="H16" s="11"/>
      <c r="I16" s="15"/>
    </row>
    <row r="17" spans="1:9" ht="35" customHeight="1">
      <c r="A17" s="35"/>
      <c r="B17" s="47"/>
      <c r="C17" s="48" t="s">
        <v>24</v>
      </c>
      <c r="D17" s="49"/>
      <c r="E17" s="11" t="s">
        <v>211</v>
      </c>
      <c r="F17" s="22">
        <v>1</v>
      </c>
      <c r="G17" s="22">
        <v>1</v>
      </c>
      <c r="H17" s="11"/>
      <c r="I17" s="15"/>
    </row>
    <row r="18" spans="1:9" ht="35" customHeight="1">
      <c r="A18" s="35"/>
      <c r="B18" s="47"/>
      <c r="C18" s="50"/>
      <c r="D18" s="51"/>
      <c r="E18" s="11" t="s">
        <v>212</v>
      </c>
      <c r="F18" s="22">
        <v>1</v>
      </c>
      <c r="G18" s="22">
        <v>1</v>
      </c>
      <c r="H18" s="11"/>
      <c r="I18" s="15"/>
    </row>
    <row r="19" spans="1:9" ht="35" customHeight="1">
      <c r="A19" s="35"/>
      <c r="B19" s="39"/>
      <c r="C19" s="35" t="s">
        <v>25</v>
      </c>
      <c r="D19" s="35"/>
      <c r="E19" s="11" t="s">
        <v>213</v>
      </c>
      <c r="F19" s="22">
        <v>1</v>
      </c>
      <c r="G19" s="22">
        <v>1</v>
      </c>
      <c r="H19" s="11"/>
      <c r="I19" s="15"/>
    </row>
    <row r="20" spans="1:9" ht="35" customHeight="1">
      <c r="A20" s="35"/>
      <c r="B20" s="35" t="s">
        <v>26</v>
      </c>
      <c r="C20" s="35" t="s">
        <v>27</v>
      </c>
      <c r="D20" s="35"/>
      <c r="E20" s="11" t="s">
        <v>214</v>
      </c>
      <c r="F20" s="22" t="s">
        <v>154</v>
      </c>
      <c r="G20" s="22">
        <v>0.95</v>
      </c>
      <c r="H20" s="11"/>
      <c r="I20" s="15"/>
    </row>
    <row r="21" spans="1:9" ht="35" customHeight="1">
      <c r="A21" s="35"/>
      <c r="B21" s="35"/>
      <c r="C21" s="35" t="s">
        <v>28</v>
      </c>
      <c r="D21" s="35"/>
      <c r="E21" s="11" t="s">
        <v>369</v>
      </c>
      <c r="F21" s="22">
        <v>1</v>
      </c>
      <c r="G21" s="22">
        <v>1</v>
      </c>
      <c r="H21" s="11"/>
      <c r="I21" s="15"/>
    </row>
    <row r="22" spans="1:9" ht="35" customHeight="1">
      <c r="A22" s="35"/>
      <c r="B22" s="35"/>
      <c r="C22" s="35" t="s">
        <v>29</v>
      </c>
      <c r="D22" s="35"/>
      <c r="E22" s="11" t="s">
        <v>155</v>
      </c>
      <c r="F22" s="11" t="s">
        <v>155</v>
      </c>
      <c r="G22" s="11" t="s">
        <v>155</v>
      </c>
      <c r="H22" s="11"/>
      <c r="I22" s="15"/>
    </row>
    <row r="23" spans="1:9" ht="35" customHeight="1">
      <c r="A23" s="35"/>
      <c r="B23" s="35"/>
      <c r="C23" s="35" t="s">
        <v>30</v>
      </c>
      <c r="D23" s="35"/>
      <c r="E23" s="11" t="s">
        <v>155</v>
      </c>
      <c r="F23" s="11" t="s">
        <v>155</v>
      </c>
      <c r="G23" s="11" t="s">
        <v>155</v>
      </c>
      <c r="H23" s="11"/>
      <c r="I23" s="15"/>
    </row>
    <row r="24" spans="1:9">
      <c r="A24" s="15"/>
      <c r="B24" s="15"/>
      <c r="C24" s="15"/>
      <c r="D24" s="15"/>
      <c r="E24" s="15"/>
      <c r="F24" s="15"/>
      <c r="G24" s="15"/>
      <c r="H24" s="15"/>
      <c r="I24" s="21"/>
    </row>
    <row r="25" spans="1:9" ht="26" customHeight="1">
      <c r="A25" s="16" t="s">
        <v>31</v>
      </c>
    </row>
    <row r="26" spans="1:9">
      <c r="A26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3"/>
    <mergeCell ref="B13:B14"/>
    <mergeCell ref="C13:D14"/>
    <mergeCell ref="E13:E14"/>
    <mergeCell ref="B20:B23"/>
    <mergeCell ref="C20:D20"/>
    <mergeCell ref="C21:D21"/>
    <mergeCell ref="C22:D22"/>
    <mergeCell ref="C23:D23"/>
    <mergeCell ref="C15:D16"/>
    <mergeCell ref="B15:B19"/>
    <mergeCell ref="C17:D18"/>
    <mergeCell ref="F13:F14"/>
    <mergeCell ref="G13:G14"/>
    <mergeCell ref="H13:H14"/>
    <mergeCell ref="I13:I14"/>
    <mergeCell ref="C19:D19"/>
  </mergeCells>
  <phoneticPr fontId="12" type="noConversion"/>
  <pageMargins left="0.75" right="0.75" top="1" bottom="1" header="0.51180555555555596" footer="0.51180555555555596"/>
  <pageSetup paperSize="9" scale="88" orientation="portrait" horizontalDpi="0" verticalDpi="0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24"/>
  <sheetViews>
    <sheetView view="pageBreakPreview" topLeftCell="A4" zoomScaleNormal="100" workbookViewId="0">
      <selection activeCell="G20" sqref="G20"/>
    </sheetView>
  </sheetViews>
  <sheetFormatPr baseColWidth="10" defaultColWidth="9" defaultRowHeight="16"/>
  <cols>
    <col min="2" max="2" width="9.1640625" customWidth="1"/>
    <col min="3" max="3" width="13" customWidth="1"/>
    <col min="5" max="5" width="16.83203125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93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94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33.783392999999997</v>
      </c>
      <c r="D9" s="46"/>
      <c r="E9" s="46"/>
      <c r="F9" s="13">
        <f>VLOOKUP(B6,项目支出明细表!B:G,2,FALSE)</f>
        <v>33.783392999999997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33.783392999999997</v>
      </c>
      <c r="D10" s="46"/>
      <c r="E10" s="46"/>
      <c r="F10" s="13">
        <f>VLOOKUP(B6,项目支出明细表!B:G,5,FALSE)</f>
        <v>33.783392999999997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33.783392999999997</v>
      </c>
      <c r="D11" s="46"/>
      <c r="E11" s="46"/>
      <c r="F11" s="13">
        <f>VLOOKUP(B6,项目支出明细表!B:G,6,FALSE)</f>
        <v>33.783392999999997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215</v>
      </c>
      <c r="F15" s="11" t="s">
        <v>216</v>
      </c>
      <c r="G15" s="11" t="s">
        <v>216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217</v>
      </c>
      <c r="F16" s="22" t="s">
        <v>165</v>
      </c>
      <c r="G16" s="22">
        <v>0.98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218</v>
      </c>
      <c r="F17" s="22">
        <v>1</v>
      </c>
      <c r="G17" s="22">
        <v>1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219</v>
      </c>
      <c r="F18" s="22" t="s">
        <v>154</v>
      </c>
      <c r="G18" s="22">
        <v>0.95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1" t="s">
        <v>370</v>
      </c>
      <c r="F19" s="22">
        <v>0.96</v>
      </c>
      <c r="G19" s="22">
        <v>0.96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12" t="s">
        <v>155</v>
      </c>
      <c r="F20" s="12" t="s">
        <v>155</v>
      </c>
      <c r="G20" s="12" t="s">
        <v>155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12" t="s">
        <v>155</v>
      </c>
      <c r="F21" s="12" t="s">
        <v>155</v>
      </c>
      <c r="G21" s="12" t="s">
        <v>155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86" orientation="portrait" horizontalDpi="0" verticalDpi="0"/>
  <colBreaks count="1" manualBreakCount="1">
    <brk id="8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24"/>
  <sheetViews>
    <sheetView view="pageBreakPreview" topLeftCell="A2" zoomScale="96" zoomScaleNormal="100" zoomScaleSheetLayoutView="96" workbookViewId="0">
      <selection activeCell="F20" sqref="F20"/>
    </sheetView>
  </sheetViews>
  <sheetFormatPr baseColWidth="10" defaultColWidth="9" defaultRowHeight="16"/>
  <cols>
    <col min="2" max="2" width="9.1640625" customWidth="1"/>
    <col min="3" max="3" width="13" customWidth="1"/>
    <col min="5" max="5" width="15.6640625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95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96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30</v>
      </c>
      <c r="D9" s="46"/>
      <c r="E9" s="46"/>
      <c r="F9" s="13">
        <f>VLOOKUP(B6,项目支出明细表!B:G,2,FALSE)</f>
        <v>30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30</v>
      </c>
      <c r="D10" s="46"/>
      <c r="E10" s="46"/>
      <c r="F10" s="13">
        <f>VLOOKUP(B6,项目支出明细表!B:G,5,FALSE)</f>
        <v>30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30</v>
      </c>
      <c r="D11" s="46"/>
      <c r="E11" s="46"/>
      <c r="F11" s="13">
        <f>VLOOKUP(B6,项目支出明细表!B:G,6,FALSE)</f>
        <v>30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220</v>
      </c>
      <c r="F15" s="11" t="s">
        <v>221</v>
      </c>
      <c r="G15" s="11">
        <v>300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222</v>
      </c>
      <c r="F16" s="11" t="s">
        <v>154</v>
      </c>
      <c r="G16" s="22">
        <v>0.95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223</v>
      </c>
      <c r="F17" s="22">
        <v>1</v>
      </c>
      <c r="G17" s="22">
        <v>1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224</v>
      </c>
      <c r="F18" s="22" t="s">
        <v>154</v>
      </c>
      <c r="G18" s="22">
        <v>0.95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2" t="s">
        <v>371</v>
      </c>
      <c r="F19" s="34">
        <v>0.96</v>
      </c>
      <c r="G19" s="34">
        <v>0.96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12" t="s">
        <v>155</v>
      </c>
      <c r="F20" s="12" t="s">
        <v>155</v>
      </c>
      <c r="G20" s="12" t="s">
        <v>155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12" t="s">
        <v>155</v>
      </c>
      <c r="F21" s="12" t="s">
        <v>155</v>
      </c>
      <c r="G21" s="12" t="s">
        <v>155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87" orientation="portrait" horizontalDpi="0" verticalDpi="0"/>
  <colBreaks count="1" manualBreakCount="1">
    <brk id="8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5"/>
  <sheetViews>
    <sheetView view="pageBreakPreview" zoomScale="94" zoomScaleNormal="100" zoomScaleSheetLayoutView="94" workbookViewId="0">
      <selection activeCell="I22" sqref="I22"/>
    </sheetView>
  </sheetViews>
  <sheetFormatPr baseColWidth="10" defaultColWidth="9" defaultRowHeight="16"/>
  <cols>
    <col min="2" max="2" width="9.1640625" customWidth="1"/>
    <col min="3" max="3" width="13" customWidth="1"/>
    <col min="5" max="5" width="18.33203125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98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97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47</v>
      </c>
      <c r="D9" s="46"/>
      <c r="E9" s="46"/>
      <c r="F9" s="13">
        <f>VLOOKUP(B6,项目支出明细表!B:G,2,FALSE)</f>
        <v>47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37</v>
      </c>
      <c r="D10" s="46"/>
      <c r="E10" s="46"/>
      <c r="F10" s="13">
        <f>VLOOKUP(B6,项目支出明细表!B:G,5,FALSE)</f>
        <v>37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37</v>
      </c>
      <c r="D11" s="46"/>
      <c r="E11" s="46"/>
      <c r="F11" s="13">
        <f>VLOOKUP(B6,项目支出明细表!B:G,6,FALSE)</f>
        <v>37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225</v>
      </c>
      <c r="F15" s="11" t="s">
        <v>226</v>
      </c>
      <c r="G15" s="11">
        <v>2070</v>
      </c>
      <c r="H15" s="11"/>
      <c r="I15" s="15"/>
    </row>
    <row r="16" spans="1:9" ht="35" customHeight="1">
      <c r="A16" s="35"/>
      <c r="B16" s="35"/>
      <c r="C16" s="35" t="s">
        <v>341</v>
      </c>
      <c r="D16" s="35"/>
      <c r="E16" s="11" t="s">
        <v>227</v>
      </c>
      <c r="F16" s="22">
        <v>1</v>
      </c>
      <c r="G16" s="22">
        <v>1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228</v>
      </c>
      <c r="F17" s="11" t="s">
        <v>231</v>
      </c>
      <c r="G17" s="11" t="s">
        <v>231</v>
      </c>
      <c r="H17" s="11"/>
      <c r="I17" s="15"/>
    </row>
    <row r="18" spans="1:9" ht="35" customHeight="1">
      <c r="A18" s="35"/>
      <c r="B18" s="35"/>
      <c r="C18" s="35"/>
      <c r="D18" s="35"/>
      <c r="E18" s="11" t="s">
        <v>229</v>
      </c>
      <c r="F18" s="22">
        <v>1</v>
      </c>
      <c r="G18" s="22">
        <v>1</v>
      </c>
      <c r="H18" s="11"/>
      <c r="I18" s="15"/>
    </row>
    <row r="19" spans="1:9" ht="35" customHeight="1">
      <c r="A19" s="35"/>
      <c r="B19" s="35" t="s">
        <v>26</v>
      </c>
      <c r="C19" s="35" t="s">
        <v>27</v>
      </c>
      <c r="D19" s="35"/>
      <c r="E19" s="11" t="s">
        <v>175</v>
      </c>
      <c r="F19" s="11" t="s">
        <v>154</v>
      </c>
      <c r="G19" s="22">
        <v>1</v>
      </c>
      <c r="H19" s="11"/>
      <c r="I19" s="15"/>
    </row>
    <row r="20" spans="1:9" ht="35" customHeight="1">
      <c r="A20" s="35"/>
      <c r="B20" s="35"/>
      <c r="C20" s="35" t="s">
        <v>28</v>
      </c>
      <c r="D20" s="35"/>
      <c r="E20" s="11" t="s">
        <v>372</v>
      </c>
      <c r="F20" s="22">
        <v>0.95</v>
      </c>
      <c r="G20" s="22">
        <v>0.95</v>
      </c>
      <c r="H20" s="11"/>
      <c r="I20" s="15"/>
    </row>
    <row r="21" spans="1:9" ht="35" customHeight="1">
      <c r="A21" s="35"/>
      <c r="B21" s="35"/>
      <c r="C21" s="35" t="s">
        <v>29</v>
      </c>
      <c r="D21" s="35"/>
      <c r="E21" s="11" t="s">
        <v>155</v>
      </c>
      <c r="F21" s="11" t="s">
        <v>155</v>
      </c>
      <c r="G21" s="11" t="s">
        <v>155</v>
      </c>
      <c r="H21" s="11"/>
      <c r="I21" s="15"/>
    </row>
    <row r="22" spans="1:9" ht="35" customHeight="1">
      <c r="A22" s="35"/>
      <c r="B22" s="35"/>
      <c r="C22" s="35" t="s">
        <v>30</v>
      </c>
      <c r="D22" s="35"/>
      <c r="E22" s="11" t="s">
        <v>155</v>
      </c>
      <c r="F22" s="11" t="s">
        <v>155</v>
      </c>
      <c r="G22" s="11" t="s">
        <v>155</v>
      </c>
      <c r="H22" s="11"/>
      <c r="I22" s="15"/>
    </row>
    <row r="23" spans="1:9">
      <c r="A23" s="15"/>
      <c r="B23" s="15"/>
      <c r="C23" s="15"/>
      <c r="D23" s="15"/>
      <c r="E23" s="15"/>
      <c r="F23" s="15"/>
      <c r="G23" s="15"/>
      <c r="H23" s="15"/>
      <c r="I23" s="21"/>
    </row>
    <row r="24" spans="1:9" ht="26" customHeight="1">
      <c r="A24" s="16" t="s">
        <v>31</v>
      </c>
    </row>
    <row r="25" spans="1:9">
      <c r="A25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2"/>
    <mergeCell ref="B13:B14"/>
    <mergeCell ref="C13:D14"/>
    <mergeCell ref="E13:E14"/>
    <mergeCell ref="B19:B22"/>
    <mergeCell ref="C19:D19"/>
    <mergeCell ref="C20:D20"/>
    <mergeCell ref="C21:D21"/>
    <mergeCell ref="C22:D22"/>
    <mergeCell ref="F13:F14"/>
    <mergeCell ref="G13:G14"/>
    <mergeCell ref="H13:H14"/>
    <mergeCell ref="I13:I14"/>
    <mergeCell ref="B15:B18"/>
    <mergeCell ref="C15:D15"/>
    <mergeCell ref="C16:D16"/>
    <mergeCell ref="C17:D18"/>
  </mergeCells>
  <phoneticPr fontId="12" type="noConversion"/>
  <pageMargins left="0.75" right="0.75" top="1" bottom="1" header="0.51180555555555596" footer="0.51180555555555596"/>
  <pageSetup paperSize="9" scale="82" orientation="portrait" horizontalDpi="0" verticalDpi="0"/>
  <colBreaks count="1" manualBreakCount="1">
    <brk id="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25"/>
  <sheetViews>
    <sheetView view="pageBreakPreview" topLeftCell="A3" zoomScale="94" zoomScaleNormal="100" zoomScaleSheetLayoutView="94" workbookViewId="0">
      <selection activeCell="I26" sqref="I26"/>
    </sheetView>
  </sheetViews>
  <sheetFormatPr baseColWidth="10" defaultColWidth="9" defaultRowHeight="16"/>
  <cols>
    <col min="2" max="2" width="9.1640625" customWidth="1"/>
    <col min="3" max="3" width="13" customWidth="1"/>
    <col min="5" max="5" width="13.83203125" customWidth="1"/>
    <col min="6" max="6" width="14.33203125" customWidth="1"/>
    <col min="7" max="7" width="15.33203125" customWidth="1"/>
    <col min="8" max="8" width="12" customWidth="1"/>
  </cols>
  <sheetData>
    <row r="1" spans="1:9" ht="19">
      <c r="A1" s="10" t="s">
        <v>99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100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504.06479999999999</v>
      </c>
      <c r="D9" s="46"/>
      <c r="E9" s="46"/>
      <c r="F9" s="13">
        <f>VLOOKUP(B6,项目支出明细表!B:G,2,FALSE)</f>
        <v>504.06479999999999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510.1395</v>
      </c>
      <c r="D10" s="46"/>
      <c r="E10" s="46"/>
      <c r="F10" s="13">
        <f>VLOOKUP(B6,项目支出明细表!B:G,5,FALSE)</f>
        <v>510.1395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496.32787100000002</v>
      </c>
      <c r="D11" s="46"/>
      <c r="E11" s="46"/>
      <c r="F11" s="13">
        <f>VLOOKUP(B6,项目支出明细表!B:G,6,FALSE)</f>
        <v>496.32787100000002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0.97292578010524577</v>
      </c>
      <c r="D12" s="45"/>
      <c r="E12" s="45"/>
      <c r="F12" s="14">
        <f>VLOOKUP(B6,项目支出明细表!B:H,7,FALSE)</f>
        <v>0.97292578010524577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232</v>
      </c>
      <c r="F15" s="11">
        <v>23</v>
      </c>
      <c r="G15" s="11">
        <v>23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233</v>
      </c>
      <c r="F16" s="11" t="s">
        <v>234</v>
      </c>
      <c r="G16" s="11" t="s">
        <v>234</v>
      </c>
      <c r="H16" s="11"/>
      <c r="I16" s="15"/>
    </row>
    <row r="17" spans="1:9" ht="35" customHeight="1">
      <c r="A17" s="35"/>
      <c r="B17" s="35"/>
      <c r="C17" s="35"/>
      <c r="D17" s="35"/>
      <c r="E17" s="11" t="s">
        <v>150</v>
      </c>
      <c r="F17" s="11" t="s">
        <v>151</v>
      </c>
      <c r="G17" s="23" t="s">
        <v>236</v>
      </c>
      <c r="H17" s="11" t="s">
        <v>237</v>
      </c>
      <c r="I17" s="15"/>
    </row>
    <row r="18" spans="1:9" ht="35" customHeight="1">
      <c r="A18" s="35"/>
      <c r="B18" s="35"/>
      <c r="C18" s="35" t="s">
        <v>25</v>
      </c>
      <c r="D18" s="35"/>
      <c r="E18" s="11" t="s">
        <v>235</v>
      </c>
      <c r="F18" s="22">
        <v>1</v>
      </c>
      <c r="G18" s="22">
        <v>1</v>
      </c>
      <c r="H18" s="11"/>
      <c r="I18" s="15"/>
    </row>
    <row r="19" spans="1:9" ht="35" customHeight="1">
      <c r="A19" s="35"/>
      <c r="B19" s="35" t="s">
        <v>26</v>
      </c>
      <c r="C19" s="35" t="s">
        <v>27</v>
      </c>
      <c r="D19" s="35"/>
      <c r="E19" s="11" t="s">
        <v>238</v>
      </c>
      <c r="F19" s="22" t="s">
        <v>164</v>
      </c>
      <c r="G19" s="22">
        <v>0.95</v>
      </c>
      <c r="H19" s="11"/>
      <c r="I19" s="15"/>
    </row>
    <row r="20" spans="1:9" ht="35" customHeight="1">
      <c r="A20" s="35"/>
      <c r="B20" s="35"/>
      <c r="C20" s="35" t="s">
        <v>28</v>
      </c>
      <c r="D20" s="35"/>
      <c r="E20" s="11" t="s">
        <v>369</v>
      </c>
      <c r="F20" s="22">
        <v>0.95</v>
      </c>
      <c r="G20" s="22">
        <v>0.95</v>
      </c>
      <c r="H20" s="11"/>
      <c r="I20" s="15"/>
    </row>
    <row r="21" spans="1:9" ht="35" customHeight="1">
      <c r="A21" s="35"/>
      <c r="B21" s="35"/>
      <c r="C21" s="35" t="s">
        <v>29</v>
      </c>
      <c r="D21" s="35"/>
      <c r="E21" s="11" t="s">
        <v>155</v>
      </c>
      <c r="F21" s="11" t="s">
        <v>155</v>
      </c>
      <c r="G21" s="11" t="s">
        <v>155</v>
      </c>
      <c r="H21" s="11"/>
      <c r="I21" s="15"/>
    </row>
    <row r="22" spans="1:9" ht="35" customHeight="1">
      <c r="A22" s="35"/>
      <c r="B22" s="35"/>
      <c r="C22" s="35" t="s">
        <v>30</v>
      </c>
      <c r="D22" s="35"/>
      <c r="E22" s="11" t="s">
        <v>155</v>
      </c>
      <c r="F22" s="11" t="s">
        <v>155</v>
      </c>
      <c r="G22" s="11" t="s">
        <v>155</v>
      </c>
      <c r="H22" s="11"/>
      <c r="I22" s="15"/>
    </row>
    <row r="23" spans="1:9">
      <c r="A23" s="15"/>
      <c r="B23" s="15"/>
      <c r="C23" s="15"/>
      <c r="D23" s="15"/>
      <c r="E23" s="15"/>
      <c r="F23" s="15"/>
      <c r="G23" s="15"/>
      <c r="H23" s="15"/>
      <c r="I23" s="21"/>
    </row>
    <row r="24" spans="1:9" ht="26" customHeight="1">
      <c r="A24" s="16" t="s">
        <v>31</v>
      </c>
    </row>
    <row r="25" spans="1:9">
      <c r="A25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2"/>
    <mergeCell ref="B13:B14"/>
    <mergeCell ref="C13:D14"/>
    <mergeCell ref="E13:E14"/>
    <mergeCell ref="B19:B22"/>
    <mergeCell ref="C19:D19"/>
    <mergeCell ref="C20:D20"/>
    <mergeCell ref="C21:D21"/>
    <mergeCell ref="C22:D22"/>
    <mergeCell ref="F13:F14"/>
    <mergeCell ref="G13:G14"/>
    <mergeCell ref="H13:H14"/>
    <mergeCell ref="I13:I14"/>
    <mergeCell ref="B15:B18"/>
    <mergeCell ref="C15:D15"/>
    <mergeCell ref="C16:D17"/>
    <mergeCell ref="C18:D18"/>
  </mergeCells>
  <phoneticPr fontId="12" type="noConversion"/>
  <pageMargins left="0.75" right="0.75" top="1" bottom="1" header="0.51180555555555596" footer="0.51180555555555596"/>
  <pageSetup paperSize="9" scale="84" orientation="portrait" horizontalDpi="0" verticalDpi="0"/>
  <colBreaks count="1" manualBreakCount="1">
    <brk id="8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24"/>
  <sheetViews>
    <sheetView view="pageBreakPreview" zoomScale="91" zoomScaleNormal="100" workbookViewId="0">
      <selection activeCell="E19" sqref="E19"/>
    </sheetView>
  </sheetViews>
  <sheetFormatPr baseColWidth="10" defaultColWidth="9" defaultRowHeight="16"/>
  <cols>
    <col min="2" max="2" width="9.1640625" customWidth="1"/>
    <col min="3" max="3" width="13" customWidth="1"/>
    <col min="5" max="5" width="17.1640625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101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102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31.95</v>
      </c>
      <c r="D9" s="46"/>
      <c r="E9" s="46"/>
      <c r="F9" s="13">
        <f>VLOOKUP(B6,项目支出明细表!B:G,2,FALSE)</f>
        <v>31.95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31.95</v>
      </c>
      <c r="D10" s="46"/>
      <c r="E10" s="46"/>
      <c r="F10" s="13">
        <f>VLOOKUP(B6,项目支出明细表!B:G,5,FALSE)</f>
        <v>31.95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30.713819999999998</v>
      </c>
      <c r="D11" s="46"/>
      <c r="E11" s="46"/>
      <c r="F11" s="13">
        <f>VLOOKUP(B6,项目支出明细表!B:G,6,FALSE)</f>
        <v>30.713819999999998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0.96130892018779335</v>
      </c>
      <c r="D12" s="45"/>
      <c r="E12" s="45"/>
      <c r="F12" s="14">
        <f>VLOOKUP(B6,项目支出明细表!B:H,7,FALSE)</f>
        <v>0.96130892018779335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240</v>
      </c>
      <c r="F15" s="11">
        <v>6000</v>
      </c>
      <c r="G15" s="11">
        <v>6000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239</v>
      </c>
      <c r="F16" s="22">
        <v>1</v>
      </c>
      <c r="G16" s="22">
        <v>1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241</v>
      </c>
      <c r="F17" s="11" t="s">
        <v>188</v>
      </c>
      <c r="G17" s="11" t="s">
        <v>236</v>
      </c>
      <c r="H17" s="11" t="s">
        <v>237</v>
      </c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242</v>
      </c>
      <c r="F18" s="11" t="s">
        <v>154</v>
      </c>
      <c r="G18" s="22">
        <v>0.95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1" t="s">
        <v>155</v>
      </c>
      <c r="F19" s="11" t="s">
        <v>155</v>
      </c>
      <c r="G19" s="11" t="s">
        <v>155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11" t="s">
        <v>155</v>
      </c>
      <c r="F20" s="11" t="s">
        <v>155</v>
      </c>
      <c r="G20" s="11" t="s">
        <v>155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11" t="s">
        <v>155</v>
      </c>
      <c r="F21" s="11" t="s">
        <v>155</v>
      </c>
      <c r="G21" s="11" t="s">
        <v>155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78" orientation="portrait" horizontalDpi="0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24"/>
  <sheetViews>
    <sheetView view="pageBreakPreview" zoomScale="86" zoomScaleNormal="100" workbookViewId="0">
      <selection activeCell="E15" sqref="E15"/>
    </sheetView>
  </sheetViews>
  <sheetFormatPr baseColWidth="10" defaultColWidth="9" defaultRowHeight="16"/>
  <cols>
    <col min="2" max="2" width="9.1640625" customWidth="1"/>
    <col min="3" max="3" width="13" customWidth="1"/>
    <col min="5" max="5" width="21.83203125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103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104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20</v>
      </c>
      <c r="D9" s="46"/>
      <c r="E9" s="46"/>
      <c r="F9" s="13">
        <f>VLOOKUP(B6,项目支出明细表!B:G,2,FALSE)</f>
        <v>20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15</v>
      </c>
      <c r="D10" s="46"/>
      <c r="E10" s="46"/>
      <c r="F10" s="13">
        <f>VLOOKUP(B6,项目支出明细表!B:G,5,FALSE)</f>
        <v>15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15</v>
      </c>
      <c r="D11" s="46"/>
      <c r="E11" s="46"/>
      <c r="F11" s="13">
        <f>VLOOKUP(B6,项目支出明细表!B:G,6,FALSE)</f>
        <v>15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59" customHeight="1">
      <c r="A15" s="35"/>
      <c r="B15" s="35" t="s">
        <v>22</v>
      </c>
      <c r="C15" s="35" t="s">
        <v>23</v>
      </c>
      <c r="D15" s="35"/>
      <c r="E15" s="11" t="s">
        <v>244</v>
      </c>
      <c r="F15" s="11" t="s">
        <v>243</v>
      </c>
      <c r="G15" s="11" t="s">
        <v>243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245</v>
      </c>
      <c r="F16" s="22">
        <v>1</v>
      </c>
      <c r="G16" s="22">
        <v>1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246</v>
      </c>
      <c r="F17" s="11" t="s">
        <v>188</v>
      </c>
      <c r="G17" s="11" t="s">
        <v>188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247</v>
      </c>
      <c r="F18" s="11" t="s">
        <v>164</v>
      </c>
      <c r="G18" s="27">
        <v>0.95</v>
      </c>
      <c r="H18" s="11"/>
      <c r="I18" s="15"/>
    </row>
    <row r="19" spans="1:9" ht="35" customHeight="1">
      <c r="A19" s="35"/>
      <c r="B19" s="35"/>
      <c r="C19" s="35" t="s">
        <v>248</v>
      </c>
      <c r="D19" s="35"/>
      <c r="E19" s="26" t="s">
        <v>155</v>
      </c>
      <c r="F19" s="26" t="s">
        <v>155</v>
      </c>
      <c r="G19" s="26" t="s">
        <v>155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26" t="s">
        <v>155</v>
      </c>
      <c r="F20" s="26" t="s">
        <v>155</v>
      </c>
      <c r="G20" s="26" t="s">
        <v>155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26" t="s">
        <v>155</v>
      </c>
      <c r="F21" s="26" t="s">
        <v>155</v>
      </c>
      <c r="G21" s="26" t="s">
        <v>155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82" orientation="portrait" horizontalDpi="0" verticalDpi="0"/>
  <colBreaks count="1" manualBreakCount="1">
    <brk id="8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24"/>
  <sheetViews>
    <sheetView view="pageBreakPreview" zoomScaleNormal="100" workbookViewId="0">
      <selection activeCell="E15" sqref="E15:G21"/>
    </sheetView>
  </sheetViews>
  <sheetFormatPr baseColWidth="10" defaultColWidth="9" defaultRowHeight="16"/>
  <cols>
    <col min="2" max="2" width="9.1640625" customWidth="1"/>
    <col min="3" max="3" width="13" customWidth="1"/>
    <col min="5" max="5" width="17.1640625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105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106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122.73050000000001</v>
      </c>
      <c r="D9" s="46"/>
      <c r="E9" s="46"/>
      <c r="F9" s="13">
        <f>VLOOKUP(B6,项目支出明细表!B:G,2,FALSE)</f>
        <v>122.73050000000001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122.73050000000001</v>
      </c>
      <c r="D10" s="46"/>
      <c r="E10" s="46"/>
      <c r="F10" s="13">
        <f>VLOOKUP(B6,项目支出明细表!B:G,5,FALSE)</f>
        <v>122.73050000000001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122.215</v>
      </c>
      <c r="D11" s="46"/>
      <c r="E11" s="46"/>
      <c r="F11" s="13">
        <f>VLOOKUP(B6,项目支出明细表!B:G,6,FALSE)</f>
        <v>122.215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0.99579974008090899</v>
      </c>
      <c r="D12" s="45"/>
      <c r="E12" s="45"/>
      <c r="F12" s="14">
        <f>VLOOKUP(B6,项目支出明细表!B:H,7,FALSE)</f>
        <v>0.99579974008090899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250</v>
      </c>
      <c r="F15" s="11" t="s">
        <v>249</v>
      </c>
      <c r="G15" s="11" t="s">
        <v>249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251</v>
      </c>
      <c r="F16" s="11" t="s">
        <v>252</v>
      </c>
      <c r="G16" s="11" t="s">
        <v>252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253</v>
      </c>
      <c r="F17" s="11" t="s">
        <v>158</v>
      </c>
      <c r="G17" s="11" t="s">
        <v>158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175</v>
      </c>
      <c r="F18" s="11" t="s">
        <v>154</v>
      </c>
      <c r="G18" s="27">
        <v>0.98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2" t="s">
        <v>155</v>
      </c>
      <c r="F19" s="12" t="s">
        <v>155</v>
      </c>
      <c r="G19" s="12" t="s">
        <v>155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12" t="s">
        <v>155</v>
      </c>
      <c r="F20" s="12" t="s">
        <v>155</v>
      </c>
      <c r="G20" s="12" t="s">
        <v>155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12" t="s">
        <v>155</v>
      </c>
      <c r="F21" s="12" t="s">
        <v>155</v>
      </c>
      <c r="G21" s="12" t="s">
        <v>155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86" orientation="portrait" horizontalDpi="0" verticalDpi="0"/>
  <colBreaks count="1" manualBreakCount="1">
    <brk id="8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24"/>
  <sheetViews>
    <sheetView view="pageBreakPreview" zoomScaleNormal="100" workbookViewId="0">
      <selection activeCell="F17" sqref="F17"/>
    </sheetView>
  </sheetViews>
  <sheetFormatPr baseColWidth="10" defaultColWidth="9" defaultRowHeight="16"/>
  <cols>
    <col min="2" max="2" width="9.1640625" customWidth="1"/>
    <col min="3" max="3" width="13" customWidth="1"/>
    <col min="5" max="5" width="10.6640625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107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108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29.46</v>
      </c>
      <c r="D9" s="46"/>
      <c r="E9" s="46"/>
      <c r="F9" s="13">
        <f>VLOOKUP(B6,项目支出明细表!B:G,2,FALSE)</f>
        <v>29.46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29.46</v>
      </c>
      <c r="D10" s="46"/>
      <c r="E10" s="46"/>
      <c r="F10" s="13">
        <f>VLOOKUP(B6,项目支出明细表!B:G,5,FALSE)</f>
        <v>29.46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26.84</v>
      </c>
      <c r="D11" s="46"/>
      <c r="E11" s="46"/>
      <c r="F11" s="13">
        <f>VLOOKUP(B6,项目支出明细表!B:G,6,FALSE)</f>
        <v>26.84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0.9110658520027155</v>
      </c>
      <c r="D12" s="45"/>
      <c r="E12" s="45"/>
      <c r="F12" s="14">
        <f>VLOOKUP(B6,项目支出明细表!B:H,7,FALSE)</f>
        <v>0.9110658520027155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254</v>
      </c>
      <c r="F15" s="11" t="s">
        <v>192</v>
      </c>
      <c r="G15" s="11" t="s">
        <v>192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255</v>
      </c>
      <c r="F16" s="11" t="s">
        <v>164</v>
      </c>
      <c r="G16" s="27">
        <v>0.98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256</v>
      </c>
      <c r="F17" s="11" t="s">
        <v>257</v>
      </c>
      <c r="G17" s="11" t="s">
        <v>257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163</v>
      </c>
      <c r="F18" s="11" t="s">
        <v>164</v>
      </c>
      <c r="G18" s="27">
        <v>0.98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1" t="s">
        <v>373</v>
      </c>
      <c r="F19" s="22">
        <v>0.95</v>
      </c>
      <c r="G19" s="22">
        <v>0.95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11" t="s">
        <v>177</v>
      </c>
      <c r="F20" s="11" t="s">
        <v>177</v>
      </c>
      <c r="G20" s="11" t="s">
        <v>177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11" t="s">
        <v>177</v>
      </c>
      <c r="F21" s="11" t="s">
        <v>177</v>
      </c>
      <c r="G21" s="11" t="s">
        <v>177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92" orientation="portrait" horizontalDpi="0" verticalDpi="0"/>
  <colBreaks count="1" manualBreakCount="1">
    <brk id="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24"/>
  <sheetViews>
    <sheetView view="pageBreakPreview" zoomScale="84" zoomScaleNormal="100" workbookViewId="0">
      <selection activeCell="C20" sqref="C20:D20"/>
    </sheetView>
  </sheetViews>
  <sheetFormatPr baseColWidth="10" defaultColWidth="9" defaultRowHeight="16"/>
  <cols>
    <col min="2" max="2" width="9.1640625" customWidth="1"/>
    <col min="3" max="3" width="13" customWidth="1"/>
    <col min="5" max="5" width="12.83203125" customWidth="1"/>
    <col min="6" max="6" width="14.33203125" customWidth="1"/>
    <col min="7" max="7" width="13.1640625" customWidth="1"/>
    <col min="8" max="8" width="12" customWidth="1"/>
  </cols>
  <sheetData>
    <row r="1" spans="1:9" ht="19">
      <c r="A1" s="10" t="s">
        <v>109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110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0</v>
      </c>
      <c r="D9" s="46"/>
      <c r="E9" s="46"/>
      <c r="F9" s="13">
        <f>VLOOKUP(B6,项目支出明细表!B:G,2,FALSE)</f>
        <v>0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4.04</v>
      </c>
      <c r="D10" s="46"/>
      <c r="E10" s="46"/>
      <c r="F10" s="13">
        <f>VLOOKUP(B6,项目支出明细表!B:G,5,FALSE)</f>
        <v>4.04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4.04</v>
      </c>
      <c r="D11" s="46"/>
      <c r="E11" s="46"/>
      <c r="F11" s="13">
        <f>VLOOKUP(B6,项目支出明细表!B:G,6,FALSE)</f>
        <v>4.04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258</v>
      </c>
      <c r="F15" s="11" t="s">
        <v>259</v>
      </c>
      <c r="G15" s="11" t="s">
        <v>192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260</v>
      </c>
      <c r="F16" s="22">
        <v>1</v>
      </c>
      <c r="G16" s="22">
        <v>1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261</v>
      </c>
      <c r="F17" s="11" t="s">
        <v>174</v>
      </c>
      <c r="G17" s="24">
        <v>44092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176</v>
      </c>
      <c r="F18" s="11" t="s">
        <v>184</v>
      </c>
      <c r="G18" s="27">
        <v>0.96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2" t="s">
        <v>155</v>
      </c>
      <c r="F19" s="12" t="s">
        <v>155</v>
      </c>
      <c r="G19" s="12" t="s">
        <v>155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12" t="s">
        <v>155</v>
      </c>
      <c r="F20" s="12" t="s">
        <v>155</v>
      </c>
      <c r="G20" s="12" t="s">
        <v>155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12" t="s">
        <v>155</v>
      </c>
      <c r="F21" s="12" t="s">
        <v>155</v>
      </c>
      <c r="G21" s="12" t="s">
        <v>155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87" orientation="portrait" horizontalDpi="0" verticalDpi="0"/>
  <colBreaks count="1" manualBreakCount="1">
    <brk id="8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24"/>
  <sheetViews>
    <sheetView view="pageBreakPreview" topLeftCell="B3" zoomScale="113" zoomScaleNormal="100" workbookViewId="0">
      <selection activeCell="E16" sqref="E16:G21"/>
    </sheetView>
  </sheetViews>
  <sheetFormatPr baseColWidth="10" defaultColWidth="9" defaultRowHeight="16"/>
  <cols>
    <col min="2" max="2" width="9.1640625" customWidth="1"/>
    <col min="3" max="3" width="13" customWidth="1"/>
    <col min="5" max="5" width="12.83203125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111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112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0</v>
      </c>
      <c r="D9" s="46"/>
      <c r="E9" s="46"/>
      <c r="F9" s="13">
        <f>VLOOKUP(B6,项目支出明细表!B:G,2,FALSE)</f>
        <v>0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14</v>
      </c>
      <c r="D10" s="46"/>
      <c r="E10" s="46"/>
      <c r="F10" s="13">
        <f>VLOOKUP(B6,项目支出明细表!B:G,5,FALSE)</f>
        <v>14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14</v>
      </c>
      <c r="D11" s="46"/>
      <c r="E11" s="46"/>
      <c r="F11" s="13">
        <f>VLOOKUP(B6,项目支出明细表!B:G,6,FALSE)</f>
        <v>14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264</v>
      </c>
      <c r="F15" s="11">
        <v>134</v>
      </c>
      <c r="G15" s="11">
        <v>134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265</v>
      </c>
      <c r="F16" s="22">
        <v>1</v>
      </c>
      <c r="G16" s="22">
        <v>1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266</v>
      </c>
      <c r="F17" s="11" t="s">
        <v>262</v>
      </c>
      <c r="G17" s="11" t="s">
        <v>262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263</v>
      </c>
      <c r="F18" s="11" t="s">
        <v>164</v>
      </c>
      <c r="G18" s="22">
        <v>0.98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1" t="s">
        <v>177</v>
      </c>
      <c r="F19" s="11" t="s">
        <v>177</v>
      </c>
      <c r="G19" s="11" t="s">
        <v>177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11" t="s">
        <v>177</v>
      </c>
      <c r="F20" s="11" t="s">
        <v>177</v>
      </c>
      <c r="G20" s="11" t="s">
        <v>177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11" t="s">
        <v>177</v>
      </c>
      <c r="F21" s="11" t="s">
        <v>177</v>
      </c>
      <c r="G21" s="11" t="s">
        <v>177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82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4"/>
  <sheetViews>
    <sheetView view="pageBreakPreview" zoomScale="60" zoomScaleNormal="100" workbookViewId="0">
      <selection activeCell="L23" sqref="L23"/>
    </sheetView>
  </sheetViews>
  <sheetFormatPr baseColWidth="10" defaultColWidth="9" defaultRowHeight="16"/>
  <cols>
    <col min="2" max="2" width="9.1640625" customWidth="1"/>
    <col min="3" max="3" width="13" customWidth="1"/>
    <col min="5" max="5" width="12.83203125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113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114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0</v>
      </c>
      <c r="D9" s="46"/>
      <c r="E9" s="46"/>
      <c r="F9" s="13">
        <f>VLOOKUP(B6,项目支出明细表!B:G,2,FALSE)</f>
        <v>0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2</v>
      </c>
      <c r="D10" s="46"/>
      <c r="E10" s="46"/>
      <c r="F10" s="13">
        <f>VLOOKUP(B6,项目支出明细表!B:G,5,FALSE)</f>
        <v>2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2</v>
      </c>
      <c r="D11" s="46"/>
      <c r="E11" s="46"/>
      <c r="F11" s="13">
        <f>VLOOKUP(B6,项目支出明细表!B:G,6,FALSE)</f>
        <v>2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267</v>
      </c>
      <c r="F15" s="11" t="s">
        <v>268</v>
      </c>
      <c r="G15" s="11" t="s">
        <v>268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270</v>
      </c>
      <c r="F16" s="11" t="s">
        <v>164</v>
      </c>
      <c r="G16" s="22">
        <v>0.95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272</v>
      </c>
      <c r="F17" s="11" t="s">
        <v>262</v>
      </c>
      <c r="G17" s="11" t="s">
        <v>262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271</v>
      </c>
      <c r="F18" s="11" t="s">
        <v>164</v>
      </c>
      <c r="G18" s="22">
        <v>0.98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1" t="s">
        <v>269</v>
      </c>
      <c r="F19" s="11" t="s">
        <v>196</v>
      </c>
      <c r="G19" s="11" t="s">
        <v>196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11" t="s">
        <v>177</v>
      </c>
      <c r="F20" s="11" t="s">
        <v>177</v>
      </c>
      <c r="G20" s="11" t="s">
        <v>177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11" t="s">
        <v>177</v>
      </c>
      <c r="F21" s="11" t="s">
        <v>177</v>
      </c>
      <c r="G21" s="11" t="s">
        <v>177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89" orientation="portrait" horizontalDpi="0" verticalDpi="0"/>
  <colBreaks count="1" manualBreakCount="1">
    <brk id="8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24"/>
  <sheetViews>
    <sheetView view="pageBreakPreview" topLeftCell="B11" zoomScale="131" zoomScaleNormal="100" workbookViewId="0">
      <selection activeCell="E21" sqref="E21"/>
    </sheetView>
  </sheetViews>
  <sheetFormatPr baseColWidth="10" defaultColWidth="9" defaultRowHeight="16"/>
  <cols>
    <col min="2" max="2" width="9.1640625" customWidth="1"/>
    <col min="3" max="3" width="13" customWidth="1"/>
    <col min="5" max="5" width="14.83203125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115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116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17.11</v>
      </c>
      <c r="D9" s="46"/>
      <c r="E9" s="46"/>
      <c r="F9" s="13">
        <f>VLOOKUP(B6,项目支出明细表!B:G,2,FALSE)</f>
        <v>17.11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22.383299999999998</v>
      </c>
      <c r="D10" s="46"/>
      <c r="E10" s="46"/>
      <c r="F10" s="13">
        <f>VLOOKUP(B6,项目支出明细表!B:G,5,FALSE)</f>
        <v>22.383299999999998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22.383299999999998</v>
      </c>
      <c r="D11" s="46"/>
      <c r="E11" s="46"/>
      <c r="F11" s="13">
        <f>VLOOKUP(B6,项目支出明细表!B:G,6,FALSE)</f>
        <v>22.383299999999998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177</v>
      </c>
      <c r="F15" s="11" t="s">
        <v>177</v>
      </c>
      <c r="G15" s="11" t="s">
        <v>177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277</v>
      </c>
      <c r="F16" s="22">
        <v>1</v>
      </c>
      <c r="G16" s="22">
        <v>1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276</v>
      </c>
      <c r="F17" s="11" t="s">
        <v>262</v>
      </c>
      <c r="G17" s="11" t="s">
        <v>262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275</v>
      </c>
      <c r="F18" s="22" t="s">
        <v>164</v>
      </c>
      <c r="G18" s="22">
        <v>0.95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1" t="s">
        <v>273</v>
      </c>
      <c r="F19" s="11" t="s">
        <v>274</v>
      </c>
      <c r="G19" s="11" t="s">
        <v>274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28" t="s">
        <v>177</v>
      </c>
      <c r="F20" s="28" t="s">
        <v>177</v>
      </c>
      <c r="G20" s="28" t="s">
        <v>177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28" t="s">
        <v>177</v>
      </c>
      <c r="F21" s="28" t="s">
        <v>177</v>
      </c>
      <c r="G21" s="28" t="s">
        <v>177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88" orientation="portrait" horizontalDpi="0" verticalDpi="0"/>
  <colBreaks count="1" manualBreakCount="1">
    <brk id="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4"/>
  <sheetViews>
    <sheetView view="pageBreakPreview" topLeftCell="A8" zoomScale="112" zoomScaleNormal="100" workbookViewId="0">
      <selection activeCell="E16" sqref="E16:G16"/>
    </sheetView>
  </sheetViews>
  <sheetFormatPr baseColWidth="10" defaultColWidth="9" defaultRowHeight="16"/>
  <cols>
    <col min="2" max="2" width="9.1640625" customWidth="1"/>
    <col min="3" max="3" width="13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117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118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20</v>
      </c>
      <c r="D9" s="46"/>
      <c r="E9" s="46"/>
      <c r="F9" s="13">
        <f>VLOOKUP(B6,项目支出明细表!B:G,2,FALSE)</f>
        <v>20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20</v>
      </c>
      <c r="D10" s="46"/>
      <c r="E10" s="46"/>
      <c r="F10" s="13">
        <f>VLOOKUP(B6,项目支出明细表!B:G,5,FALSE)</f>
        <v>20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20</v>
      </c>
      <c r="D11" s="46"/>
      <c r="E11" s="46"/>
      <c r="F11" s="13">
        <f>VLOOKUP(B6,项目支出明细表!B:G,6,FALSE)</f>
        <v>20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278</v>
      </c>
      <c r="F15" s="11" t="s">
        <v>279</v>
      </c>
      <c r="G15" s="11" t="s">
        <v>279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157</v>
      </c>
      <c r="F16" s="22">
        <v>1</v>
      </c>
      <c r="G16" s="22">
        <v>1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261</v>
      </c>
      <c r="F17" s="11" t="s">
        <v>262</v>
      </c>
      <c r="G17" s="11" t="s">
        <v>262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163</v>
      </c>
      <c r="F18" s="22" t="s">
        <v>164</v>
      </c>
      <c r="G18" s="22">
        <v>0.98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1" t="s">
        <v>280</v>
      </c>
      <c r="F19" s="11" t="s">
        <v>195</v>
      </c>
      <c r="G19" s="11" t="s">
        <v>195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11" t="s">
        <v>177</v>
      </c>
      <c r="F20" s="11" t="s">
        <v>177</v>
      </c>
      <c r="G20" s="11" t="s">
        <v>177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11" t="s">
        <v>177</v>
      </c>
      <c r="F21" s="11" t="s">
        <v>177</v>
      </c>
      <c r="G21" s="11" t="s">
        <v>177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94" orientation="portrait" horizontalDpi="0" verticalDpi="0"/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24"/>
  <sheetViews>
    <sheetView view="pageBreakPreview" topLeftCell="B6" zoomScaleNormal="100" workbookViewId="0">
      <selection activeCell="E15" sqref="E15:G21"/>
    </sheetView>
  </sheetViews>
  <sheetFormatPr baseColWidth="10" defaultColWidth="9" defaultRowHeight="16"/>
  <cols>
    <col min="2" max="2" width="9.1640625" customWidth="1"/>
    <col min="3" max="3" width="13" customWidth="1"/>
    <col min="5" max="5" width="17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119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120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34.130000000000003</v>
      </c>
      <c r="D9" s="46"/>
      <c r="E9" s="46"/>
      <c r="F9" s="13">
        <f>VLOOKUP(B6,项目支出明细表!B:G,2,FALSE)</f>
        <v>34.130000000000003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45.008000000000003</v>
      </c>
      <c r="D10" s="46"/>
      <c r="E10" s="46"/>
      <c r="F10" s="13">
        <f>VLOOKUP(B6,项目支出明细表!B:G,5,FALSE)</f>
        <v>45.008000000000003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45.008000000000003</v>
      </c>
      <c r="D11" s="46"/>
      <c r="E11" s="46"/>
      <c r="F11" s="13">
        <f>VLOOKUP(B6,项目支出明细表!B:G,6,FALSE)</f>
        <v>45.008000000000003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283</v>
      </c>
      <c r="F15" s="11" t="s">
        <v>243</v>
      </c>
      <c r="G15" s="11" t="s">
        <v>243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281</v>
      </c>
      <c r="F16" s="22">
        <v>1</v>
      </c>
      <c r="G16" s="22">
        <v>1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261</v>
      </c>
      <c r="F17" s="11" t="s">
        <v>262</v>
      </c>
      <c r="G17" s="11" t="s">
        <v>262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282</v>
      </c>
      <c r="F18" s="22" t="s">
        <v>164</v>
      </c>
      <c r="G18" s="22">
        <v>0.95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1" t="s">
        <v>177</v>
      </c>
      <c r="F19" s="11" t="s">
        <v>177</v>
      </c>
      <c r="G19" s="11" t="s">
        <v>177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11" t="s">
        <v>177</v>
      </c>
      <c r="F20" s="11" t="s">
        <v>177</v>
      </c>
      <c r="G20" s="11" t="s">
        <v>177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11" t="s">
        <v>177</v>
      </c>
      <c r="F21" s="11" t="s">
        <v>177</v>
      </c>
      <c r="G21" s="11" t="s">
        <v>177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86" orientation="portrait" horizontalDpi="0" verticalDpi="0"/>
  <colBreaks count="1" manualBreakCount="1">
    <brk id="8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5"/>
  <sheetViews>
    <sheetView view="pageBreakPreview" topLeftCell="A2" zoomScale="75" zoomScaleNormal="100" workbookViewId="0">
      <selection activeCell="M22" sqref="M22"/>
    </sheetView>
  </sheetViews>
  <sheetFormatPr baseColWidth="10" defaultColWidth="9" defaultRowHeight="16"/>
  <cols>
    <col min="2" max="2" width="9.1640625" customWidth="1"/>
    <col min="3" max="3" width="13" customWidth="1"/>
    <col min="5" max="5" width="19.33203125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121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122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20</v>
      </c>
      <c r="D9" s="46"/>
      <c r="E9" s="46"/>
      <c r="F9" s="13">
        <f>VLOOKUP(B6,项目支出明细表!B:G,2,FALSE)</f>
        <v>20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12</v>
      </c>
      <c r="D10" s="46"/>
      <c r="E10" s="46"/>
      <c r="F10" s="13">
        <f>VLOOKUP(B6,项目支出明细表!B:G,5,FALSE)</f>
        <v>12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10.5571</v>
      </c>
      <c r="D11" s="46"/>
      <c r="E11" s="46"/>
      <c r="F11" s="13">
        <f>VLOOKUP(B6,项目支出明细表!B:G,6,FALSE)</f>
        <v>10.5571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0.87975833333333331</v>
      </c>
      <c r="D12" s="45"/>
      <c r="E12" s="45"/>
      <c r="F12" s="14">
        <f>VLOOKUP(B6,项目支出明细表!B:H,7,FALSE)</f>
        <v>0.87975833333333331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284</v>
      </c>
      <c r="F15" s="11" t="s">
        <v>285</v>
      </c>
      <c r="G15" s="11" t="s">
        <v>286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287</v>
      </c>
      <c r="F16" s="22">
        <v>0.9</v>
      </c>
      <c r="G16" s="22">
        <v>0.95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288</v>
      </c>
      <c r="F17" s="11" t="s">
        <v>158</v>
      </c>
      <c r="G17" s="11" t="s">
        <v>158</v>
      </c>
      <c r="H17" s="11"/>
      <c r="I17" s="15"/>
    </row>
    <row r="18" spans="1:9" ht="35" customHeight="1">
      <c r="A18" s="35"/>
      <c r="B18" s="35"/>
      <c r="C18" s="35"/>
      <c r="D18" s="35"/>
      <c r="E18" s="11" t="s">
        <v>289</v>
      </c>
      <c r="F18" s="11" t="s">
        <v>158</v>
      </c>
      <c r="G18" s="11" t="s">
        <v>158</v>
      </c>
      <c r="H18" s="11"/>
      <c r="I18" s="15"/>
    </row>
    <row r="19" spans="1:9" ht="35" customHeight="1">
      <c r="A19" s="35"/>
      <c r="B19" s="35" t="s">
        <v>26</v>
      </c>
      <c r="C19" s="35" t="s">
        <v>27</v>
      </c>
      <c r="D19" s="35"/>
      <c r="E19" s="11" t="s">
        <v>290</v>
      </c>
      <c r="F19" s="22" t="s">
        <v>154</v>
      </c>
      <c r="G19" s="22">
        <v>0.95</v>
      </c>
      <c r="H19" s="11"/>
      <c r="I19" s="15"/>
    </row>
    <row r="20" spans="1:9" ht="35" customHeight="1">
      <c r="A20" s="35"/>
      <c r="B20" s="35"/>
      <c r="C20" s="35" t="s">
        <v>28</v>
      </c>
      <c r="D20" s="35"/>
      <c r="E20" s="11" t="s">
        <v>291</v>
      </c>
      <c r="F20" s="22" t="s">
        <v>230</v>
      </c>
      <c r="G20" s="22" t="s">
        <v>230</v>
      </c>
      <c r="H20" s="11"/>
      <c r="I20" s="15"/>
    </row>
    <row r="21" spans="1:9" ht="35" customHeight="1">
      <c r="A21" s="35"/>
      <c r="B21" s="35"/>
      <c r="C21" s="35" t="s">
        <v>29</v>
      </c>
      <c r="D21" s="35"/>
      <c r="E21" s="12" t="s">
        <v>155</v>
      </c>
      <c r="F21" s="12" t="s">
        <v>155</v>
      </c>
      <c r="G21" s="12" t="s">
        <v>155</v>
      </c>
      <c r="H21" s="11"/>
      <c r="I21" s="15"/>
    </row>
    <row r="22" spans="1:9" ht="35" customHeight="1">
      <c r="A22" s="35"/>
      <c r="B22" s="35"/>
      <c r="C22" s="35" t="s">
        <v>30</v>
      </c>
      <c r="D22" s="35"/>
      <c r="E22" s="12" t="s">
        <v>155</v>
      </c>
      <c r="F22" s="12" t="s">
        <v>155</v>
      </c>
      <c r="G22" s="12" t="s">
        <v>155</v>
      </c>
      <c r="H22" s="11"/>
      <c r="I22" s="15"/>
    </row>
    <row r="23" spans="1:9">
      <c r="A23" s="15"/>
      <c r="B23" s="15"/>
      <c r="C23" s="15"/>
      <c r="D23" s="15"/>
      <c r="E23" s="15"/>
      <c r="F23" s="15"/>
      <c r="G23" s="15"/>
      <c r="H23" s="15"/>
      <c r="I23" s="21"/>
    </row>
    <row r="24" spans="1:9" ht="26" customHeight="1">
      <c r="A24" s="16" t="s">
        <v>31</v>
      </c>
    </row>
    <row r="25" spans="1:9">
      <c r="A25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2"/>
    <mergeCell ref="B13:B14"/>
    <mergeCell ref="C13:D14"/>
    <mergeCell ref="E13:E14"/>
    <mergeCell ref="B19:B22"/>
    <mergeCell ref="C19:D19"/>
    <mergeCell ref="C20:D20"/>
    <mergeCell ref="C21:D21"/>
    <mergeCell ref="C22:D22"/>
    <mergeCell ref="F13:F14"/>
    <mergeCell ref="G13:G14"/>
    <mergeCell ref="H13:H14"/>
    <mergeCell ref="I13:I14"/>
    <mergeCell ref="B15:B18"/>
    <mergeCell ref="C15:D15"/>
    <mergeCell ref="C16:D16"/>
    <mergeCell ref="C17:D18"/>
  </mergeCells>
  <phoneticPr fontId="12" type="noConversion"/>
  <pageMargins left="0.75" right="0.75" top="1" bottom="1" header="0.51180555555555596" footer="0.51180555555555596"/>
  <pageSetup paperSize="9" scale="83" orientation="portrait" horizontalDpi="0" verticalDpi="0"/>
  <colBreaks count="1" manualBreakCount="1">
    <brk id="8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I24"/>
  <sheetViews>
    <sheetView view="pageBreakPreview" zoomScale="60" zoomScaleNormal="100" workbookViewId="0">
      <selection activeCell="N29" sqref="N29"/>
    </sheetView>
  </sheetViews>
  <sheetFormatPr baseColWidth="10" defaultColWidth="9" defaultRowHeight="16"/>
  <cols>
    <col min="2" max="2" width="9.1640625" customWidth="1"/>
    <col min="3" max="3" width="13" customWidth="1"/>
    <col min="5" max="5" width="15.33203125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123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124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29</v>
      </c>
      <c r="D9" s="46"/>
      <c r="E9" s="46"/>
      <c r="F9" s="13">
        <f>VLOOKUP(B6,项目支出明细表!B:G,2,FALSE)</f>
        <v>29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29</v>
      </c>
      <c r="D10" s="46"/>
      <c r="E10" s="46"/>
      <c r="F10" s="13">
        <f>VLOOKUP(B6,项目支出明细表!B:G,5,FALSE)</f>
        <v>29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29</v>
      </c>
      <c r="D11" s="46"/>
      <c r="E11" s="46"/>
      <c r="F11" s="13">
        <f>VLOOKUP(B6,项目支出明细表!B:G,6,FALSE)</f>
        <v>29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295</v>
      </c>
      <c r="F15" s="11" t="s">
        <v>192</v>
      </c>
      <c r="G15" s="11" t="s">
        <v>192</v>
      </c>
      <c r="H15" s="11"/>
      <c r="I15" s="15"/>
    </row>
    <row r="16" spans="1:9" ht="35" customHeight="1">
      <c r="A16" s="35"/>
      <c r="B16" s="35"/>
      <c r="C16" s="35"/>
      <c r="D16" s="35"/>
      <c r="E16" s="11" t="s">
        <v>292</v>
      </c>
      <c r="F16" s="11" t="s">
        <v>252</v>
      </c>
      <c r="G16" s="11" t="s">
        <v>252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293</v>
      </c>
      <c r="F17" s="11" t="s">
        <v>158</v>
      </c>
      <c r="G17" s="11" t="s">
        <v>158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176</v>
      </c>
      <c r="F18" s="22" t="s">
        <v>154</v>
      </c>
      <c r="G18" s="22">
        <v>0.95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1" t="s">
        <v>294</v>
      </c>
      <c r="F19" s="22" t="s">
        <v>230</v>
      </c>
      <c r="G19" s="22" t="s">
        <v>230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12" t="s">
        <v>155</v>
      </c>
      <c r="F20" s="12" t="s">
        <v>155</v>
      </c>
      <c r="G20" s="12" t="s">
        <v>155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12" t="s">
        <v>155</v>
      </c>
      <c r="F21" s="12" t="s">
        <v>155</v>
      </c>
      <c r="G21" s="12" t="s">
        <v>155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87" orientation="portrait" horizontalDpi="0" verticalDpi="0"/>
  <colBreaks count="1" manualBreakCount="1">
    <brk id="8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I25"/>
  <sheetViews>
    <sheetView view="pageBreakPreview" topLeftCell="A4" zoomScale="60" zoomScaleNormal="100" workbookViewId="0">
      <selection activeCell="C20" sqref="C20:D20"/>
    </sheetView>
  </sheetViews>
  <sheetFormatPr baseColWidth="10" defaultColWidth="9" defaultRowHeight="16"/>
  <cols>
    <col min="2" max="2" width="9.1640625" customWidth="1"/>
    <col min="3" max="3" width="13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125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126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259.072</v>
      </c>
      <c r="D9" s="46"/>
      <c r="E9" s="46"/>
      <c r="F9" s="13">
        <f>VLOOKUP(B6,项目支出明细表!B:G,2,FALSE)</f>
        <v>259.072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264.072</v>
      </c>
      <c r="D10" s="46"/>
      <c r="E10" s="46"/>
      <c r="F10" s="13">
        <f>VLOOKUP(B6,项目支出明细表!B:G,5,FALSE)</f>
        <v>264.072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264.00483400000002</v>
      </c>
      <c r="D11" s="46"/>
      <c r="E11" s="46"/>
      <c r="F11" s="13">
        <f>VLOOKUP(B6,项目支出明细表!B:G,6,FALSE)</f>
        <v>264.00483400000002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0.99974565270077864</v>
      </c>
      <c r="D12" s="45"/>
      <c r="E12" s="45"/>
      <c r="F12" s="14">
        <f>VLOOKUP(B6,项目支出明细表!B:H,7,FALSE)</f>
        <v>0.99974565270077864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298</v>
      </c>
      <c r="F15" s="11" t="s">
        <v>299</v>
      </c>
      <c r="G15" s="11" t="s">
        <v>299</v>
      </c>
      <c r="H15" s="11"/>
      <c r="I15" s="15"/>
    </row>
    <row r="16" spans="1:9" ht="35" customHeight="1">
      <c r="A16" s="35"/>
      <c r="B16" s="35"/>
      <c r="C16" s="35"/>
      <c r="D16" s="35"/>
      <c r="E16" s="11" t="s">
        <v>296</v>
      </c>
      <c r="F16" s="11" t="s">
        <v>297</v>
      </c>
      <c r="G16" s="11" t="s">
        <v>297</v>
      </c>
      <c r="H16" s="11"/>
      <c r="I16" s="15"/>
    </row>
    <row r="17" spans="1:9" ht="35" customHeight="1">
      <c r="A17" s="35"/>
      <c r="B17" s="35"/>
      <c r="C17" s="35" t="s">
        <v>24</v>
      </c>
      <c r="D17" s="35"/>
      <c r="E17" s="11" t="s">
        <v>179</v>
      </c>
      <c r="F17" s="22">
        <v>1</v>
      </c>
      <c r="G17" s="22">
        <v>1</v>
      </c>
      <c r="H17" s="11"/>
      <c r="I17" s="15"/>
    </row>
    <row r="18" spans="1:9" ht="35" customHeight="1">
      <c r="A18" s="35"/>
      <c r="B18" s="35"/>
      <c r="C18" s="35" t="s">
        <v>25</v>
      </c>
      <c r="D18" s="35"/>
      <c r="E18" s="11" t="s">
        <v>301</v>
      </c>
      <c r="F18" s="24" t="s">
        <v>174</v>
      </c>
      <c r="G18" s="11" t="s">
        <v>302</v>
      </c>
      <c r="H18" s="11"/>
      <c r="I18" s="15"/>
    </row>
    <row r="19" spans="1:9" ht="35" customHeight="1">
      <c r="A19" s="35"/>
      <c r="B19" s="35" t="s">
        <v>26</v>
      </c>
      <c r="C19" s="35" t="s">
        <v>27</v>
      </c>
      <c r="D19" s="35"/>
      <c r="E19" s="11" t="s">
        <v>183</v>
      </c>
      <c r="F19" s="22" t="s">
        <v>154</v>
      </c>
      <c r="G19" s="22">
        <v>0.98</v>
      </c>
      <c r="H19" s="11"/>
      <c r="I19" s="15"/>
    </row>
    <row r="20" spans="1:9" ht="35" customHeight="1">
      <c r="A20" s="35"/>
      <c r="B20" s="35"/>
      <c r="C20" s="35" t="s">
        <v>28</v>
      </c>
      <c r="D20" s="35"/>
      <c r="E20" s="11" t="s">
        <v>303</v>
      </c>
      <c r="F20" s="11" t="s">
        <v>195</v>
      </c>
      <c r="G20" s="11" t="s">
        <v>195</v>
      </c>
      <c r="H20" s="11"/>
      <c r="I20" s="15"/>
    </row>
    <row r="21" spans="1:9" ht="35" customHeight="1">
      <c r="A21" s="35"/>
      <c r="B21" s="35"/>
      <c r="C21" s="35" t="s">
        <v>29</v>
      </c>
      <c r="D21" s="35"/>
      <c r="E21" s="11" t="s">
        <v>177</v>
      </c>
      <c r="F21" s="11" t="s">
        <v>177</v>
      </c>
      <c r="G21" s="11" t="s">
        <v>177</v>
      </c>
      <c r="H21" s="11"/>
      <c r="I21" s="15"/>
    </row>
    <row r="22" spans="1:9" ht="35" customHeight="1">
      <c r="A22" s="35"/>
      <c r="B22" s="35"/>
      <c r="C22" s="35" t="s">
        <v>30</v>
      </c>
      <c r="D22" s="35"/>
      <c r="E22" s="11" t="s">
        <v>177</v>
      </c>
      <c r="F22" s="11" t="s">
        <v>177</v>
      </c>
      <c r="G22" s="11" t="s">
        <v>177</v>
      </c>
      <c r="H22" s="11"/>
      <c r="I22" s="15"/>
    </row>
    <row r="23" spans="1:9">
      <c r="A23" s="15"/>
      <c r="B23" s="15"/>
      <c r="C23" s="15"/>
      <c r="D23" s="15"/>
      <c r="E23" s="15"/>
      <c r="F23" s="15"/>
      <c r="G23" s="15"/>
      <c r="H23" s="15"/>
      <c r="I23" s="21"/>
    </row>
    <row r="24" spans="1:9" ht="26" customHeight="1">
      <c r="A24" s="16" t="s">
        <v>31</v>
      </c>
    </row>
    <row r="25" spans="1:9">
      <c r="A25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2"/>
    <mergeCell ref="B13:B14"/>
    <mergeCell ref="C13:D14"/>
    <mergeCell ref="E13:E14"/>
    <mergeCell ref="B19:B22"/>
    <mergeCell ref="C19:D19"/>
    <mergeCell ref="C20:D20"/>
    <mergeCell ref="C21:D21"/>
    <mergeCell ref="C22:D22"/>
    <mergeCell ref="F13:F14"/>
    <mergeCell ref="G13:G14"/>
    <mergeCell ref="H13:H14"/>
    <mergeCell ref="I13:I14"/>
    <mergeCell ref="B15:B18"/>
    <mergeCell ref="C15:D16"/>
    <mergeCell ref="C17:D17"/>
    <mergeCell ref="C18:D18"/>
  </mergeCells>
  <phoneticPr fontId="12" type="noConversion"/>
  <pageMargins left="0.75" right="0.75" top="1" bottom="1" header="0.51180555555555596" footer="0.51180555555555596"/>
  <pageSetup paperSize="9" scale="94" orientation="portrait" horizontalDpi="0" verticalDpi="0"/>
  <colBreaks count="1" manualBreakCount="1">
    <brk id="8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I24"/>
  <sheetViews>
    <sheetView view="pageBreakPreview" topLeftCell="A3" zoomScale="60" zoomScaleNormal="100" workbookViewId="0">
      <selection activeCell="M25" sqref="M25"/>
    </sheetView>
  </sheetViews>
  <sheetFormatPr baseColWidth="10" defaultColWidth="9" defaultRowHeight="16"/>
  <cols>
    <col min="2" max="2" width="9.1640625" customWidth="1"/>
    <col min="3" max="3" width="13" customWidth="1"/>
    <col min="5" max="5" width="16.1640625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127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128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35.5</v>
      </c>
      <c r="D9" s="46"/>
      <c r="E9" s="46"/>
      <c r="F9" s="13">
        <f>VLOOKUP(B6,项目支出明细表!B:G,2,FALSE)</f>
        <v>35.5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35.5</v>
      </c>
      <c r="D10" s="46"/>
      <c r="E10" s="46"/>
      <c r="F10" s="13">
        <f>VLOOKUP(B6,项目支出明细表!B:G,5,FALSE)</f>
        <v>35.5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35.5</v>
      </c>
      <c r="D11" s="46"/>
      <c r="E11" s="46"/>
      <c r="F11" s="13">
        <f>VLOOKUP(B6,项目支出明细表!B:G,6,FALSE)</f>
        <v>35.5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304</v>
      </c>
      <c r="F15" s="11" t="s">
        <v>305</v>
      </c>
      <c r="G15" s="11" t="s">
        <v>305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172</v>
      </c>
      <c r="F16" s="22">
        <v>1</v>
      </c>
      <c r="G16" s="22">
        <v>1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306</v>
      </c>
      <c r="F17" s="11" t="s">
        <v>307</v>
      </c>
      <c r="G17" s="11" t="s">
        <v>307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242</v>
      </c>
      <c r="F18" s="22" t="s">
        <v>154</v>
      </c>
      <c r="G18" s="22">
        <v>0.98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1" t="s">
        <v>280</v>
      </c>
      <c r="F19" s="11" t="s">
        <v>195</v>
      </c>
      <c r="G19" s="11" t="s">
        <v>195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11" t="s">
        <v>177</v>
      </c>
      <c r="F20" s="11" t="s">
        <v>177</v>
      </c>
      <c r="G20" s="11" t="s">
        <v>177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11" t="s">
        <v>177</v>
      </c>
      <c r="F21" s="11" t="s">
        <v>177</v>
      </c>
      <c r="G21" s="11" t="s">
        <v>177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86" orientation="portrait" horizontalDpi="0" verticalDpi="0"/>
  <colBreaks count="1" manualBreakCount="1">
    <brk id="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I24"/>
  <sheetViews>
    <sheetView view="pageBreakPreview" zoomScale="60" zoomScaleNormal="100" workbookViewId="0">
      <selection activeCell="M27" sqref="M27"/>
    </sheetView>
  </sheetViews>
  <sheetFormatPr baseColWidth="10" defaultColWidth="9" defaultRowHeight="16"/>
  <cols>
    <col min="2" max="2" width="9.1640625" customWidth="1"/>
    <col min="3" max="3" width="13" customWidth="1"/>
    <col min="5" max="5" width="10.5" customWidth="1"/>
    <col min="6" max="6" width="14.33203125" customWidth="1"/>
    <col min="7" max="7" width="15.33203125" customWidth="1"/>
    <col min="8" max="8" width="12" customWidth="1"/>
  </cols>
  <sheetData>
    <row r="1" spans="1:9" ht="19">
      <c r="A1" s="10" t="s">
        <v>129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130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0</v>
      </c>
      <c r="D9" s="46"/>
      <c r="E9" s="46"/>
      <c r="F9" s="13">
        <f>VLOOKUP(B6,项目支出明细表!B:G,2,FALSE)</f>
        <v>0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2.0099999999999998</v>
      </c>
      <c r="D10" s="46"/>
      <c r="E10" s="46"/>
      <c r="F10" s="13">
        <f>VLOOKUP(B6,项目支出明细表!B:G,5,FALSE)</f>
        <v>2.0099999999999998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2.0099999999999998</v>
      </c>
      <c r="D11" s="46"/>
      <c r="E11" s="46"/>
      <c r="F11" s="13">
        <f>VLOOKUP(B6,项目支出明细表!B:G,6,FALSE)</f>
        <v>2.0099999999999998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309</v>
      </c>
      <c r="F15" s="11" t="s">
        <v>308</v>
      </c>
      <c r="G15" s="11" t="s">
        <v>308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310</v>
      </c>
      <c r="F16" s="22">
        <v>1</v>
      </c>
      <c r="G16" s="22">
        <v>1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311</v>
      </c>
      <c r="F17" s="24" t="s">
        <v>174</v>
      </c>
      <c r="G17" s="24">
        <v>44147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263</v>
      </c>
      <c r="F18" s="22" t="s">
        <v>154</v>
      </c>
      <c r="G18" s="22">
        <v>0.98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1" t="s">
        <v>177</v>
      </c>
      <c r="F19" s="11" t="s">
        <v>177</v>
      </c>
      <c r="G19" s="11" t="s">
        <v>177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11" t="s">
        <v>177</v>
      </c>
      <c r="F20" s="11" t="s">
        <v>177</v>
      </c>
      <c r="G20" s="11" t="s">
        <v>177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11" t="s">
        <v>177</v>
      </c>
      <c r="F21" s="11" t="s">
        <v>177</v>
      </c>
      <c r="G21" s="11" t="s">
        <v>177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87" orientation="portrait" horizontalDpi="0" verticalDpi="0"/>
  <colBreaks count="1" manualBreakCount="1">
    <brk id="8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I24"/>
  <sheetViews>
    <sheetView view="pageBreakPreview" zoomScale="92" zoomScaleNormal="100" workbookViewId="0">
      <selection activeCell="F21" sqref="F21"/>
    </sheetView>
  </sheetViews>
  <sheetFormatPr baseColWidth="10" defaultColWidth="9" defaultRowHeight="16"/>
  <cols>
    <col min="2" max="2" width="9.1640625" customWidth="1"/>
    <col min="3" max="3" width="13" customWidth="1"/>
    <col min="6" max="7" width="14.33203125" customWidth="1"/>
    <col min="8" max="8" width="12" customWidth="1"/>
  </cols>
  <sheetData>
    <row r="1" spans="1:9" ht="19">
      <c r="A1" s="10" t="s">
        <v>131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132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0</v>
      </c>
      <c r="D9" s="46"/>
      <c r="E9" s="46"/>
      <c r="F9" s="13">
        <f>VLOOKUP(B6,项目支出明细表!B:G,2,FALSE)</f>
        <v>0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7.46E-2</v>
      </c>
      <c r="D10" s="46"/>
      <c r="E10" s="46"/>
      <c r="F10" s="13">
        <f>VLOOKUP(B6,项目支出明细表!B:G,5,FALSE)</f>
        <v>7.46E-2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7.46E-2</v>
      </c>
      <c r="D11" s="46"/>
      <c r="E11" s="46"/>
      <c r="F11" s="13">
        <f>VLOOKUP(B6,项目支出明细表!B:G,6,FALSE)</f>
        <v>7.46E-2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312</v>
      </c>
      <c r="F15" s="11" t="s">
        <v>313</v>
      </c>
      <c r="G15" s="11" t="s">
        <v>313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314</v>
      </c>
      <c r="F16" s="22">
        <v>1</v>
      </c>
      <c r="G16" s="22">
        <v>1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315</v>
      </c>
      <c r="F17" s="11" t="s">
        <v>174</v>
      </c>
      <c r="G17" s="24">
        <v>44183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316</v>
      </c>
      <c r="F18" s="22" t="s">
        <v>154</v>
      </c>
      <c r="G18" s="22">
        <v>0.98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1" t="s">
        <v>317</v>
      </c>
      <c r="F19" s="22">
        <v>1</v>
      </c>
      <c r="G19" s="22">
        <v>1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11" t="s">
        <v>177</v>
      </c>
      <c r="F20" s="11" t="s">
        <v>177</v>
      </c>
      <c r="G20" s="11" t="s">
        <v>177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11" t="s">
        <v>177</v>
      </c>
      <c r="F21" s="11" t="s">
        <v>177</v>
      </c>
      <c r="G21" s="11" t="s">
        <v>177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90" orientation="portrait" horizontalDpi="0" verticalDpi="0"/>
  <colBreaks count="1" manualBreakCount="1">
    <brk id="8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I24"/>
  <sheetViews>
    <sheetView view="pageBreakPreview" topLeftCell="B5" zoomScale="88" zoomScaleNormal="100" workbookViewId="0">
      <selection activeCell="E15" sqref="E15:G21"/>
    </sheetView>
  </sheetViews>
  <sheetFormatPr baseColWidth="10" defaultColWidth="9" defaultRowHeight="16"/>
  <cols>
    <col min="2" max="2" width="9.1640625" customWidth="1"/>
    <col min="3" max="3" width="13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133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134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58</v>
      </c>
      <c r="D9" s="46"/>
      <c r="E9" s="46"/>
      <c r="F9" s="13">
        <f>VLOOKUP(B6,项目支出明细表!B:G,2,FALSE)</f>
        <v>58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58</v>
      </c>
      <c r="D10" s="46"/>
      <c r="E10" s="46"/>
      <c r="F10" s="13">
        <f>VLOOKUP(B6,项目支出明细表!B:G,5,FALSE)</f>
        <v>58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57.988999999999997</v>
      </c>
      <c r="D11" s="46"/>
      <c r="E11" s="46"/>
      <c r="F11" s="13">
        <f>VLOOKUP(B6,项目支出明细表!B:G,6,FALSE)</f>
        <v>57.988999999999997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0.99981034482758613</v>
      </c>
      <c r="D12" s="45"/>
      <c r="E12" s="45"/>
      <c r="F12" s="14">
        <f>VLOOKUP(B6,项目支出明细表!B:H,7,FALSE)</f>
        <v>0.99981034482758613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318</v>
      </c>
      <c r="F15" s="11" t="s">
        <v>319</v>
      </c>
      <c r="G15" s="11" t="s">
        <v>319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217</v>
      </c>
      <c r="F16" s="22" t="s">
        <v>165</v>
      </c>
      <c r="G16" s="22">
        <v>0.98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320</v>
      </c>
      <c r="F17" s="11" t="s">
        <v>300</v>
      </c>
      <c r="G17" s="11" t="s">
        <v>300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176</v>
      </c>
      <c r="F18" s="22" t="s">
        <v>165</v>
      </c>
      <c r="G18" s="22">
        <v>0.98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1" t="s">
        <v>321</v>
      </c>
      <c r="F19" s="11" t="s">
        <v>322</v>
      </c>
      <c r="G19" s="11" t="s">
        <v>322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11" t="s">
        <v>177</v>
      </c>
      <c r="F20" s="11" t="s">
        <v>177</v>
      </c>
      <c r="G20" s="11" t="s">
        <v>177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11" t="s">
        <v>177</v>
      </c>
      <c r="F21" s="11" t="s">
        <v>177</v>
      </c>
      <c r="G21" s="11" t="s">
        <v>177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94" orientation="portrait" horizontalDpi="0" verticalDpi="0"/>
  <colBreaks count="1" manualBreakCount="1">
    <brk id="8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I24"/>
  <sheetViews>
    <sheetView view="pageBreakPreview" zoomScale="60" zoomScaleNormal="100" workbookViewId="0">
      <selection activeCell="O31" sqref="O31"/>
    </sheetView>
  </sheetViews>
  <sheetFormatPr baseColWidth="10" defaultColWidth="9" defaultRowHeight="16"/>
  <cols>
    <col min="2" max="2" width="9.1640625" customWidth="1"/>
    <col min="3" max="3" width="13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135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136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0</v>
      </c>
      <c r="D9" s="46"/>
      <c r="E9" s="46"/>
      <c r="F9" s="13">
        <f>VLOOKUP(B6,项目支出明细表!B:G,2,FALSE)</f>
        <v>0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19</v>
      </c>
      <c r="D10" s="46"/>
      <c r="E10" s="46"/>
      <c r="F10" s="13">
        <f>VLOOKUP(B6,项目支出明细表!B:G,5,FALSE)</f>
        <v>19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19</v>
      </c>
      <c r="D11" s="46"/>
      <c r="E11" s="46"/>
      <c r="F11" s="13">
        <f>VLOOKUP(B6,项目支出明细表!B:G,6,FALSE)</f>
        <v>19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324</v>
      </c>
      <c r="F15" s="11" t="s">
        <v>323</v>
      </c>
      <c r="G15" s="11" t="s">
        <v>323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172</v>
      </c>
      <c r="F16" s="22">
        <v>1</v>
      </c>
      <c r="G16" s="22">
        <v>1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325</v>
      </c>
      <c r="F17" s="11" t="s">
        <v>262</v>
      </c>
      <c r="G17" s="11" t="s">
        <v>262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326</v>
      </c>
      <c r="F18" s="22" t="s">
        <v>165</v>
      </c>
      <c r="G18" s="22">
        <v>0.98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1" t="s">
        <v>327</v>
      </c>
      <c r="F19" s="11" t="s">
        <v>328</v>
      </c>
      <c r="G19" s="11" t="s">
        <v>328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11" t="s">
        <v>177</v>
      </c>
      <c r="F20" s="11" t="s">
        <v>177</v>
      </c>
      <c r="G20" s="11" t="s">
        <v>177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11" t="s">
        <v>177</v>
      </c>
      <c r="F21" s="11" t="s">
        <v>177</v>
      </c>
      <c r="G21" s="11" t="s">
        <v>177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94" orientation="portrait" horizontalDpi="0" verticalDpi="0"/>
  <colBreaks count="1" manualBreakCount="1">
    <brk id="8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I24"/>
  <sheetViews>
    <sheetView view="pageBreakPreview" topLeftCell="B7" zoomScale="125" zoomScaleNormal="100" workbookViewId="0">
      <selection activeCell="E19" sqref="E19"/>
    </sheetView>
  </sheetViews>
  <sheetFormatPr baseColWidth="10" defaultColWidth="9" defaultRowHeight="16"/>
  <cols>
    <col min="2" max="2" width="9.1640625" customWidth="1"/>
    <col min="3" max="3" width="13" customWidth="1"/>
    <col min="5" max="5" width="13.33203125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137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138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196.2</v>
      </c>
      <c r="D9" s="46"/>
      <c r="E9" s="46"/>
      <c r="F9" s="13">
        <f>VLOOKUP(B6,项目支出明细表!B:G,2,FALSE)</f>
        <v>196.2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117.72</v>
      </c>
      <c r="D10" s="46"/>
      <c r="E10" s="46"/>
      <c r="F10" s="13">
        <f>VLOOKUP(B6,项目支出明细表!B:G,5,FALSE)</f>
        <v>117.72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117.57494</v>
      </c>
      <c r="D11" s="46"/>
      <c r="E11" s="46"/>
      <c r="F11" s="13">
        <f>VLOOKUP(B6,项目支出明细表!B:G,6,FALSE)</f>
        <v>117.57494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0.9987677539925246</v>
      </c>
      <c r="D12" s="45"/>
      <c r="E12" s="45"/>
      <c r="F12" s="14">
        <f>VLOOKUP(B6,项目支出明细表!B:H,7,FALSE)</f>
        <v>0.9987677539925246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329</v>
      </c>
      <c r="F15" s="11" t="s">
        <v>330</v>
      </c>
      <c r="G15" s="11" t="s">
        <v>330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332</v>
      </c>
      <c r="F16" s="11" t="s">
        <v>252</v>
      </c>
      <c r="G16" s="11" t="s">
        <v>252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332</v>
      </c>
      <c r="F17" s="11" t="s">
        <v>252</v>
      </c>
      <c r="G17" s="11" t="s">
        <v>252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163</v>
      </c>
      <c r="F18" s="22" t="s">
        <v>165</v>
      </c>
      <c r="G18" s="22">
        <v>0.98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1" t="s">
        <v>331</v>
      </c>
      <c r="F19" s="11" t="s">
        <v>195</v>
      </c>
      <c r="G19" s="11" t="s">
        <v>195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11" t="s">
        <v>177</v>
      </c>
      <c r="F20" s="11" t="s">
        <v>177</v>
      </c>
      <c r="G20" s="11" t="s">
        <v>177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11" t="s">
        <v>177</v>
      </c>
      <c r="F21" s="11" t="s">
        <v>177</v>
      </c>
      <c r="G21" s="11" t="s">
        <v>177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89" orientation="portrait" horizontalDpi="0" verticalDpi="0"/>
  <colBreaks count="1" manualBreakCount="1">
    <brk id="8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I25"/>
  <sheetViews>
    <sheetView view="pageBreakPreview" topLeftCell="A3" zoomScale="90" zoomScaleNormal="100" workbookViewId="0">
      <selection activeCell="F20" sqref="F20"/>
    </sheetView>
  </sheetViews>
  <sheetFormatPr baseColWidth="10" defaultColWidth="9" defaultRowHeight="16"/>
  <cols>
    <col min="2" max="2" width="9.1640625" customWidth="1"/>
    <col min="3" max="3" width="13" customWidth="1"/>
    <col min="5" max="5" width="15.6640625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139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140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32.36</v>
      </c>
      <c r="D9" s="46"/>
      <c r="E9" s="46"/>
      <c r="F9" s="13">
        <f>VLOOKUP(B6,项目支出明细表!B:G,2,FALSE)</f>
        <v>32.36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32.36</v>
      </c>
      <c r="D10" s="46"/>
      <c r="E10" s="46"/>
      <c r="F10" s="13">
        <f>VLOOKUP(B6,项目支出明细表!B:G,5,FALSE)</f>
        <v>32.36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32.36</v>
      </c>
      <c r="D11" s="46"/>
      <c r="E11" s="46"/>
      <c r="F11" s="13">
        <f>VLOOKUP(B6,项目支出明细表!B:G,6,FALSE)</f>
        <v>32.36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333</v>
      </c>
      <c r="F15" s="11" t="s">
        <v>334</v>
      </c>
      <c r="G15" s="11" t="s">
        <v>334</v>
      </c>
      <c r="H15" s="11"/>
      <c r="I15" s="15"/>
    </row>
    <row r="16" spans="1:9" ht="35" customHeight="1">
      <c r="A16" s="35"/>
      <c r="B16" s="35"/>
      <c r="C16" s="35"/>
      <c r="D16" s="35"/>
      <c r="E16" s="11" t="s">
        <v>335</v>
      </c>
      <c r="F16" s="11" t="s">
        <v>190</v>
      </c>
      <c r="G16" s="11" t="s">
        <v>190</v>
      </c>
      <c r="H16" s="11"/>
      <c r="I16" s="15"/>
    </row>
    <row r="17" spans="1:9" ht="35" customHeight="1">
      <c r="A17" s="35"/>
      <c r="B17" s="35"/>
      <c r="C17" s="35" t="s">
        <v>24</v>
      </c>
      <c r="D17" s="35"/>
      <c r="E17" s="11" t="s">
        <v>336</v>
      </c>
      <c r="F17" s="22">
        <v>1</v>
      </c>
      <c r="G17" s="22">
        <v>1</v>
      </c>
      <c r="H17" s="11"/>
      <c r="I17" s="15"/>
    </row>
    <row r="18" spans="1:9" ht="35" customHeight="1">
      <c r="A18" s="35"/>
      <c r="B18" s="35"/>
      <c r="C18" s="35" t="s">
        <v>25</v>
      </c>
      <c r="D18" s="35"/>
      <c r="E18" s="11" t="s">
        <v>337</v>
      </c>
      <c r="F18" s="22">
        <v>1</v>
      </c>
      <c r="G18" s="22">
        <v>1</v>
      </c>
      <c r="H18" s="11"/>
      <c r="I18" s="15"/>
    </row>
    <row r="19" spans="1:9" ht="35" customHeight="1">
      <c r="A19" s="35"/>
      <c r="B19" s="35" t="s">
        <v>26</v>
      </c>
      <c r="C19" s="35" t="s">
        <v>27</v>
      </c>
      <c r="D19" s="35"/>
      <c r="E19" s="11" t="s">
        <v>163</v>
      </c>
      <c r="F19" s="11" t="s">
        <v>154</v>
      </c>
      <c r="G19" s="27">
        <v>0.95</v>
      </c>
      <c r="H19" s="11"/>
      <c r="I19" s="15"/>
    </row>
    <row r="20" spans="1:9" ht="35" customHeight="1">
      <c r="A20" s="35"/>
      <c r="B20" s="35"/>
      <c r="C20" s="35" t="s">
        <v>28</v>
      </c>
      <c r="D20" s="35"/>
      <c r="E20" s="11" t="s">
        <v>374</v>
      </c>
      <c r="F20" s="22">
        <v>0.96</v>
      </c>
      <c r="G20" s="22">
        <v>0.96</v>
      </c>
      <c r="H20" s="11"/>
      <c r="I20" s="15"/>
    </row>
    <row r="21" spans="1:9" ht="35" customHeight="1">
      <c r="A21" s="35"/>
      <c r="B21" s="35"/>
      <c r="C21" s="35" t="s">
        <v>29</v>
      </c>
      <c r="D21" s="35"/>
      <c r="E21" s="11" t="s">
        <v>177</v>
      </c>
      <c r="F21" s="11" t="s">
        <v>155</v>
      </c>
      <c r="G21" s="11" t="s">
        <v>155</v>
      </c>
      <c r="H21" s="11"/>
      <c r="I21" s="15"/>
    </row>
    <row r="22" spans="1:9" ht="35" customHeight="1">
      <c r="A22" s="35"/>
      <c r="B22" s="35"/>
      <c r="C22" s="35" t="s">
        <v>30</v>
      </c>
      <c r="D22" s="35"/>
      <c r="E22" s="11" t="s">
        <v>177</v>
      </c>
      <c r="F22" s="11" t="s">
        <v>155</v>
      </c>
      <c r="G22" s="11" t="s">
        <v>155</v>
      </c>
      <c r="H22" s="11"/>
      <c r="I22" s="15"/>
    </row>
    <row r="23" spans="1:9">
      <c r="A23" s="15"/>
      <c r="B23" s="15"/>
      <c r="C23" s="15"/>
      <c r="D23" s="15"/>
      <c r="E23" s="15"/>
      <c r="F23" s="15"/>
      <c r="G23" s="15"/>
      <c r="H23" s="15"/>
      <c r="I23" s="21"/>
    </row>
    <row r="24" spans="1:9" ht="26" customHeight="1">
      <c r="A24" s="16" t="s">
        <v>31</v>
      </c>
    </row>
    <row r="25" spans="1:9">
      <c r="A25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2"/>
    <mergeCell ref="B13:B14"/>
    <mergeCell ref="C13:D14"/>
    <mergeCell ref="E13:E14"/>
    <mergeCell ref="B19:B22"/>
    <mergeCell ref="C19:D19"/>
    <mergeCell ref="C20:D20"/>
    <mergeCell ref="C21:D21"/>
    <mergeCell ref="C22:D22"/>
    <mergeCell ref="F13:F14"/>
    <mergeCell ref="G13:G14"/>
    <mergeCell ref="H13:H14"/>
    <mergeCell ref="I13:I14"/>
    <mergeCell ref="B15:B18"/>
    <mergeCell ref="C15:D16"/>
    <mergeCell ref="C17:D17"/>
    <mergeCell ref="C18:D18"/>
  </mergeCells>
  <phoneticPr fontId="12" type="noConversion"/>
  <pageMargins left="0.75" right="0.75" top="1" bottom="1" header="0.51180555555555596" footer="0.51180555555555596"/>
  <pageSetup paperSize="9" scale="87" orientation="portrait" horizontalDpi="0" verticalDpi="0"/>
  <colBreaks count="1" manualBreakCount="1">
    <brk id="8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I24"/>
  <sheetViews>
    <sheetView view="pageBreakPreview" zoomScaleNormal="100" workbookViewId="0">
      <selection activeCell="C21" sqref="C21:D21"/>
    </sheetView>
  </sheetViews>
  <sheetFormatPr baseColWidth="10" defaultColWidth="9" defaultRowHeight="16"/>
  <cols>
    <col min="2" max="2" width="9.1640625" customWidth="1"/>
    <col min="3" max="3" width="13" customWidth="1"/>
    <col min="5" max="5" width="16.1640625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141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142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43.888399999999997</v>
      </c>
      <c r="D9" s="46"/>
      <c r="E9" s="46"/>
      <c r="F9" s="13">
        <f>VLOOKUP(B6,项目支出明细表!B:G,2,FALSE)</f>
        <v>43.888399999999997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43.888399999999997</v>
      </c>
      <c r="D10" s="46"/>
      <c r="E10" s="46"/>
      <c r="F10" s="13">
        <f>VLOOKUP(B6,项目支出明细表!B:G,5,FALSE)</f>
        <v>43.888399999999997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42.37923</v>
      </c>
      <c r="D11" s="46"/>
      <c r="E11" s="46"/>
      <c r="F11" s="13">
        <f>VLOOKUP(B6,项目支出明细表!B:G,6,FALSE)</f>
        <v>42.37923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0.96561346506138301</v>
      </c>
      <c r="D12" s="45"/>
      <c r="E12" s="45"/>
      <c r="F12" s="14">
        <f>VLOOKUP(B6,项目支出明细表!B:H,7,FALSE)</f>
        <v>0.96561346506138301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338</v>
      </c>
      <c r="F15" s="11" t="s">
        <v>192</v>
      </c>
      <c r="G15" s="11" t="s">
        <v>192</v>
      </c>
      <c r="H15" s="11"/>
      <c r="I15" s="15"/>
    </row>
    <row r="16" spans="1:9" ht="35" customHeight="1">
      <c r="A16" s="35"/>
      <c r="B16" s="35"/>
      <c r="C16" s="35" t="s">
        <v>341</v>
      </c>
      <c r="D16" s="35"/>
      <c r="E16" s="11" t="s">
        <v>339</v>
      </c>
      <c r="F16" s="22">
        <v>1</v>
      </c>
      <c r="G16" s="22">
        <v>1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340</v>
      </c>
      <c r="F17" s="22">
        <v>1</v>
      </c>
      <c r="G17" s="22">
        <v>1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163</v>
      </c>
      <c r="F18" s="11" t="s">
        <v>154</v>
      </c>
      <c r="G18" s="27">
        <v>0.95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1" t="s">
        <v>354</v>
      </c>
      <c r="F19" s="22">
        <v>0.9</v>
      </c>
      <c r="G19" s="22">
        <v>0.9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11" t="s">
        <v>177</v>
      </c>
      <c r="F20" s="11" t="s">
        <v>155</v>
      </c>
      <c r="G20" s="11" t="s">
        <v>155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11" t="s">
        <v>177</v>
      </c>
      <c r="F21" s="11" t="s">
        <v>155</v>
      </c>
      <c r="G21" s="11" t="s">
        <v>155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86" orientation="portrait" horizontalDpi="0" verticalDpi="0"/>
  <colBreaks count="1" manualBreakCount="1">
    <brk id="8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I24"/>
  <sheetViews>
    <sheetView view="pageBreakPreview" topLeftCell="A8" zoomScale="107" zoomScaleNormal="100" workbookViewId="0">
      <selection activeCell="F20" sqref="F20"/>
    </sheetView>
  </sheetViews>
  <sheetFormatPr baseColWidth="10" defaultColWidth="9" defaultRowHeight="16"/>
  <cols>
    <col min="2" max="2" width="9.1640625" customWidth="1"/>
    <col min="3" max="3" width="13" customWidth="1"/>
    <col min="6" max="6" width="14.33203125" customWidth="1"/>
    <col min="7" max="7" width="10.6640625" customWidth="1"/>
    <col min="8" max="8" width="12" customWidth="1"/>
  </cols>
  <sheetData>
    <row r="1" spans="1:9" ht="19">
      <c r="A1" s="10" t="s">
        <v>143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144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0</v>
      </c>
      <c r="D9" s="46"/>
      <c r="E9" s="46"/>
      <c r="F9" s="13">
        <f>VLOOKUP(B6,项目支出明细表!B:G,2,FALSE)</f>
        <v>0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30</v>
      </c>
      <c r="D10" s="46"/>
      <c r="E10" s="46"/>
      <c r="F10" s="13">
        <f>VLOOKUP(B6,项目支出明细表!B:G,5,FALSE)</f>
        <v>30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30</v>
      </c>
      <c r="D11" s="46"/>
      <c r="E11" s="46"/>
      <c r="F11" s="13">
        <f>VLOOKUP(B6,项目支出明细表!B:G,6,FALSE)</f>
        <v>30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344</v>
      </c>
      <c r="F15" s="11" t="s">
        <v>345</v>
      </c>
      <c r="G15" s="11" t="s">
        <v>345</v>
      </c>
      <c r="H15" s="11"/>
      <c r="I15" s="15"/>
    </row>
    <row r="16" spans="1:9" ht="35" customHeight="1">
      <c r="A16" s="35"/>
      <c r="B16" s="35"/>
      <c r="C16" s="35" t="s">
        <v>341</v>
      </c>
      <c r="D16" s="35"/>
      <c r="E16" s="11" t="s">
        <v>342</v>
      </c>
      <c r="F16" s="22">
        <v>1</v>
      </c>
      <c r="G16" s="22">
        <v>1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343</v>
      </c>
      <c r="F17" s="11" t="s">
        <v>188</v>
      </c>
      <c r="G17" s="11" t="s">
        <v>188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175</v>
      </c>
      <c r="F18" s="11" t="s">
        <v>154</v>
      </c>
      <c r="G18" s="22">
        <v>0.95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1" t="s">
        <v>372</v>
      </c>
      <c r="F19" s="22">
        <v>0.96</v>
      </c>
      <c r="G19" s="22">
        <v>0.96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11" t="s">
        <v>155</v>
      </c>
      <c r="F20" s="11" t="s">
        <v>155</v>
      </c>
      <c r="G20" s="11" t="s">
        <v>155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11" t="s">
        <v>155</v>
      </c>
      <c r="F21" s="11" t="s">
        <v>155</v>
      </c>
      <c r="G21" s="11" t="s">
        <v>155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94" orientation="portrait" horizontalDpi="0" verticalDpi="0"/>
  <colBreaks count="1" manualBreakCount="1">
    <brk id="8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I24"/>
  <sheetViews>
    <sheetView tabSelected="1" view="pageBreakPreview" zoomScale="88" zoomScaleNormal="100" workbookViewId="0">
      <selection activeCell="G19" sqref="G19"/>
    </sheetView>
  </sheetViews>
  <sheetFormatPr baseColWidth="10" defaultColWidth="9" defaultRowHeight="16"/>
  <cols>
    <col min="2" max="2" width="9.1640625" customWidth="1"/>
    <col min="3" max="3" width="13" customWidth="1"/>
    <col min="5" max="6" width="14.33203125" customWidth="1"/>
    <col min="7" max="7" width="10.6640625" customWidth="1"/>
    <col min="8" max="8" width="12" customWidth="1"/>
  </cols>
  <sheetData>
    <row r="1" spans="1:9" ht="19">
      <c r="A1" s="10" t="s">
        <v>145</v>
      </c>
    </row>
    <row r="2" spans="1:9" ht="19" customHeight="1">
      <c r="A2" s="41" t="s">
        <v>0</v>
      </c>
      <c r="B2" s="41"/>
      <c r="C2" s="41"/>
      <c r="D2" s="41"/>
      <c r="E2" s="41"/>
      <c r="F2" s="41"/>
      <c r="G2" s="41"/>
      <c r="H2" s="41"/>
      <c r="I2" s="36"/>
    </row>
    <row r="3" spans="1:9">
      <c r="A3" s="42"/>
      <c r="B3" s="42"/>
      <c r="C3" s="42"/>
      <c r="D3" s="42"/>
      <c r="E3" s="42"/>
      <c r="F3" s="42"/>
      <c r="G3" s="42"/>
      <c r="H3" s="42"/>
      <c r="I3" s="36"/>
    </row>
    <row r="4" spans="1:9">
      <c r="A4" s="43" t="s">
        <v>1</v>
      </c>
      <c r="B4" s="43"/>
      <c r="C4" s="43"/>
      <c r="D4" s="43"/>
      <c r="E4" s="43"/>
      <c r="F4" s="43"/>
      <c r="G4" s="43"/>
      <c r="H4" s="43"/>
      <c r="I4" s="36"/>
    </row>
    <row r="5" spans="1:9">
      <c r="A5" s="44" t="s">
        <v>2</v>
      </c>
      <c r="B5" s="44"/>
      <c r="C5" s="44"/>
      <c r="D5" s="44"/>
      <c r="E5" s="44"/>
      <c r="F5" s="44"/>
      <c r="G5" s="44"/>
      <c r="H5" s="44"/>
      <c r="I5" s="15"/>
    </row>
    <row r="6" spans="1:9" ht="19" customHeight="1">
      <c r="A6" s="11" t="s">
        <v>3</v>
      </c>
      <c r="B6" s="35" t="s">
        <v>146</v>
      </c>
      <c r="C6" s="35"/>
      <c r="D6" s="35" t="s">
        <v>5</v>
      </c>
      <c r="E6" s="35"/>
      <c r="F6" s="35"/>
      <c r="G6" s="35" t="s">
        <v>6</v>
      </c>
      <c r="H6" s="35"/>
      <c r="I6" s="15"/>
    </row>
    <row r="7" spans="1:9" ht="30" customHeight="1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  <c r="I7" s="37"/>
    </row>
    <row r="8" spans="1:9">
      <c r="A8" s="35"/>
      <c r="B8" s="35"/>
      <c r="C8" s="35"/>
      <c r="D8" s="35"/>
      <c r="E8" s="35"/>
      <c r="F8" s="35"/>
      <c r="G8" s="39"/>
      <c r="H8" s="35"/>
      <c r="I8" s="37"/>
    </row>
    <row r="9" spans="1:9">
      <c r="A9" s="40" t="s">
        <v>12</v>
      </c>
      <c r="B9" s="40"/>
      <c r="C9" s="46">
        <f>VLOOKUP(B6,项目支出明细表!B:G,2,FALSE)</f>
        <v>0.5</v>
      </c>
      <c r="D9" s="46"/>
      <c r="E9" s="46"/>
      <c r="F9" s="13">
        <f>VLOOKUP(B6,项目支出明细表!B:G,2,FALSE)</f>
        <v>0.5</v>
      </c>
      <c r="G9" s="19"/>
      <c r="H9" s="19"/>
      <c r="I9" s="15"/>
    </row>
    <row r="10" spans="1:9" ht="32" customHeight="1">
      <c r="A10" s="40" t="s">
        <v>13</v>
      </c>
      <c r="B10" s="40"/>
      <c r="C10" s="46">
        <f>VLOOKUP(B6,项目支出明细表!B:G,5,FALSE)</f>
        <v>0.5</v>
      </c>
      <c r="D10" s="46"/>
      <c r="E10" s="46"/>
      <c r="F10" s="13">
        <f>VLOOKUP(B6,项目支出明细表!B:G,5,FALSE)</f>
        <v>0.5</v>
      </c>
      <c r="G10" s="19"/>
      <c r="H10" s="19"/>
      <c r="I10" s="15"/>
    </row>
    <row r="11" spans="1:9">
      <c r="A11" s="40" t="s">
        <v>14</v>
      </c>
      <c r="B11" s="40"/>
      <c r="C11" s="46">
        <f>VLOOKUP(B6,项目支出明细表!B:G,6,FALSE)</f>
        <v>0.5</v>
      </c>
      <c r="D11" s="46"/>
      <c r="E11" s="46"/>
      <c r="F11" s="13">
        <f>VLOOKUP(B6,项目支出明细表!B:G,6,FALSE)</f>
        <v>0.5</v>
      </c>
      <c r="G11" s="19"/>
      <c r="H11" s="19"/>
      <c r="I11" s="15"/>
    </row>
    <row r="12" spans="1:9">
      <c r="A12" s="40" t="s">
        <v>15</v>
      </c>
      <c r="B12" s="40"/>
      <c r="C12" s="45">
        <f>VLOOKUP(B6,项目支出明细表!B:H,7,FALSE)</f>
        <v>1</v>
      </c>
      <c r="D12" s="45"/>
      <c r="E12" s="45"/>
      <c r="F12" s="14">
        <f>VLOOKUP(B6,项目支出明细表!B:H,7,FALSE)</f>
        <v>1</v>
      </c>
      <c r="G12" s="19"/>
      <c r="H12" s="19"/>
      <c r="I12" s="15"/>
    </row>
    <row r="13" spans="1:9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  <c r="I13" s="37"/>
    </row>
    <row r="14" spans="1:9">
      <c r="A14" s="35"/>
      <c r="B14" s="35"/>
      <c r="C14" s="35"/>
      <c r="D14" s="35"/>
      <c r="E14" s="35"/>
      <c r="F14" s="35"/>
      <c r="G14" s="39"/>
      <c r="H14" s="39"/>
      <c r="I14" s="37"/>
    </row>
    <row r="15" spans="1:9" ht="35" customHeight="1">
      <c r="A15" s="35"/>
      <c r="B15" s="35" t="s">
        <v>22</v>
      </c>
      <c r="C15" s="35" t="s">
        <v>23</v>
      </c>
      <c r="D15" s="35"/>
      <c r="E15" s="11" t="s">
        <v>264</v>
      </c>
      <c r="F15" s="11" t="s">
        <v>313</v>
      </c>
      <c r="G15" s="11" t="s">
        <v>313</v>
      </c>
      <c r="H15" s="11"/>
      <c r="I15" s="15"/>
    </row>
    <row r="16" spans="1:9" ht="35" customHeight="1">
      <c r="A16" s="35"/>
      <c r="B16" s="35"/>
      <c r="C16" s="35" t="s">
        <v>24</v>
      </c>
      <c r="D16" s="35"/>
      <c r="E16" s="11" t="s">
        <v>265</v>
      </c>
      <c r="F16" s="22">
        <v>1</v>
      </c>
      <c r="G16" s="22">
        <v>1</v>
      </c>
      <c r="H16" s="11"/>
      <c r="I16" s="15"/>
    </row>
    <row r="17" spans="1:9" ht="35" customHeight="1">
      <c r="A17" s="35"/>
      <c r="B17" s="35"/>
      <c r="C17" s="35" t="s">
        <v>25</v>
      </c>
      <c r="D17" s="35"/>
      <c r="E17" s="11" t="s">
        <v>347</v>
      </c>
      <c r="F17" s="22">
        <v>1</v>
      </c>
      <c r="G17" s="22">
        <v>1</v>
      </c>
      <c r="H17" s="11"/>
      <c r="I17" s="15"/>
    </row>
    <row r="18" spans="1:9" ht="35" customHeight="1">
      <c r="A18" s="35"/>
      <c r="B18" s="35" t="s">
        <v>26</v>
      </c>
      <c r="C18" s="35" t="s">
        <v>27</v>
      </c>
      <c r="D18" s="35"/>
      <c r="E18" s="11" t="s">
        <v>346</v>
      </c>
      <c r="F18" s="11" t="s">
        <v>154</v>
      </c>
      <c r="G18" s="22">
        <v>0.95</v>
      </c>
      <c r="H18" s="11"/>
      <c r="I18" s="15"/>
    </row>
    <row r="19" spans="1:9" ht="35" customHeight="1">
      <c r="A19" s="35"/>
      <c r="B19" s="35"/>
      <c r="C19" s="35" t="s">
        <v>28</v>
      </c>
      <c r="D19" s="35"/>
      <c r="E19" s="11" t="s">
        <v>375</v>
      </c>
      <c r="F19" s="22">
        <v>0.96</v>
      </c>
      <c r="G19" s="22">
        <v>0.96</v>
      </c>
      <c r="H19" s="11"/>
      <c r="I19" s="15"/>
    </row>
    <row r="20" spans="1:9" ht="35" customHeight="1">
      <c r="A20" s="35"/>
      <c r="B20" s="35"/>
      <c r="C20" s="35" t="s">
        <v>29</v>
      </c>
      <c r="D20" s="35"/>
      <c r="E20" s="11" t="s">
        <v>177</v>
      </c>
      <c r="F20" s="11" t="s">
        <v>177</v>
      </c>
      <c r="G20" s="11" t="s">
        <v>177</v>
      </c>
      <c r="H20" s="11"/>
      <c r="I20" s="15"/>
    </row>
    <row r="21" spans="1:9" ht="35" customHeight="1">
      <c r="A21" s="35"/>
      <c r="B21" s="35"/>
      <c r="C21" s="35" t="s">
        <v>30</v>
      </c>
      <c r="D21" s="35"/>
      <c r="E21" s="11" t="s">
        <v>177</v>
      </c>
      <c r="F21" s="11" t="s">
        <v>177</v>
      </c>
      <c r="G21" s="11" t="s">
        <v>177</v>
      </c>
      <c r="H21" s="11"/>
      <c r="I21" s="15"/>
    </row>
    <row r="22" spans="1:9">
      <c r="A22" s="15"/>
      <c r="B22" s="15"/>
      <c r="C22" s="15"/>
      <c r="D22" s="15"/>
      <c r="E22" s="15"/>
      <c r="F22" s="15"/>
      <c r="G22" s="15"/>
      <c r="H22" s="15"/>
      <c r="I22" s="21"/>
    </row>
    <row r="23" spans="1:9" ht="26" customHeight="1">
      <c r="A23" s="16" t="s">
        <v>31</v>
      </c>
    </row>
    <row r="24" spans="1:9">
      <c r="A24" s="17"/>
    </row>
  </sheetData>
  <mergeCells count="39">
    <mergeCell ref="I7:I8"/>
    <mergeCell ref="A2:H2"/>
    <mergeCell ref="I2:I4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  <mergeCell ref="A9:B9"/>
    <mergeCell ref="C9:E9"/>
    <mergeCell ref="A10:B10"/>
    <mergeCell ref="C10:E10"/>
    <mergeCell ref="A11:B11"/>
    <mergeCell ref="C11:E11"/>
    <mergeCell ref="A12:B12"/>
    <mergeCell ref="C12:E12"/>
    <mergeCell ref="A13:A21"/>
    <mergeCell ref="B13:B14"/>
    <mergeCell ref="C13:D14"/>
    <mergeCell ref="E13:E14"/>
    <mergeCell ref="B18:B21"/>
    <mergeCell ref="C18:D18"/>
    <mergeCell ref="C19:D19"/>
    <mergeCell ref="C20:D20"/>
    <mergeCell ref="C21:D21"/>
    <mergeCell ref="F13:F14"/>
    <mergeCell ref="G13:G14"/>
    <mergeCell ref="H13:H14"/>
    <mergeCell ref="I13:I14"/>
    <mergeCell ref="B15:B17"/>
    <mergeCell ref="C15:D15"/>
    <mergeCell ref="C16:D16"/>
    <mergeCell ref="C17:D17"/>
  </mergeCells>
  <phoneticPr fontId="12" type="noConversion"/>
  <pageMargins left="0.75" right="0.75" top="1" bottom="1" header="0.51180555555555596" footer="0.51180555555555596"/>
  <pageSetup paperSize="9" scale="80" orientation="portrait" horizontalDpi="0" verticalDpi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6EF6D-B5EE-6246-8170-F42456EA7F5A}">
  <dimension ref="A1:H23"/>
  <sheetViews>
    <sheetView view="pageBreakPreview" topLeftCell="A2" zoomScale="115" zoomScaleNormal="100" workbookViewId="0">
      <selection activeCell="G16" sqref="G16"/>
    </sheetView>
  </sheetViews>
  <sheetFormatPr baseColWidth="10" defaultRowHeight="16"/>
  <sheetData>
    <row r="1" spans="1:8" ht="19">
      <c r="A1" s="10" t="s">
        <v>355</v>
      </c>
    </row>
    <row r="2" spans="1:8" ht="19">
      <c r="A2" s="41" t="s">
        <v>0</v>
      </c>
      <c r="B2" s="41"/>
      <c r="C2" s="41"/>
      <c r="D2" s="41"/>
      <c r="E2" s="41"/>
      <c r="F2" s="41"/>
      <c r="G2" s="41"/>
      <c r="H2" s="41"/>
    </row>
    <row r="3" spans="1:8">
      <c r="A3" s="42"/>
      <c r="B3" s="42"/>
      <c r="C3" s="42"/>
      <c r="D3" s="42"/>
      <c r="E3" s="42"/>
      <c r="F3" s="42"/>
      <c r="G3" s="42"/>
      <c r="H3" s="42"/>
    </row>
    <row r="4" spans="1:8">
      <c r="A4" s="43" t="s">
        <v>1</v>
      </c>
      <c r="B4" s="43"/>
      <c r="C4" s="43"/>
      <c r="D4" s="43"/>
      <c r="E4" s="43"/>
      <c r="F4" s="43"/>
      <c r="G4" s="43"/>
      <c r="H4" s="43"/>
    </row>
    <row r="5" spans="1:8">
      <c r="A5" s="44" t="s">
        <v>2</v>
      </c>
      <c r="B5" s="44"/>
      <c r="C5" s="44"/>
      <c r="D5" s="44"/>
      <c r="E5" s="44"/>
      <c r="F5" s="44"/>
      <c r="G5" s="44"/>
      <c r="H5" s="44"/>
    </row>
    <row r="6" spans="1:8">
      <c r="A6" s="11" t="s">
        <v>3</v>
      </c>
      <c r="B6" s="35" t="s">
        <v>356</v>
      </c>
      <c r="C6" s="35"/>
      <c r="D6" s="35" t="s">
        <v>5</v>
      </c>
      <c r="E6" s="35"/>
      <c r="F6" s="35"/>
      <c r="G6" s="35" t="s">
        <v>6</v>
      </c>
      <c r="H6" s="35"/>
    </row>
    <row r="7" spans="1:8">
      <c r="A7" s="35" t="s">
        <v>7</v>
      </c>
      <c r="B7" s="35"/>
      <c r="C7" s="35" t="s">
        <v>8</v>
      </c>
      <c r="D7" s="35"/>
      <c r="E7" s="35"/>
      <c r="F7" s="35" t="s">
        <v>9</v>
      </c>
      <c r="G7" s="38" t="s">
        <v>10</v>
      </c>
      <c r="H7" s="35" t="s">
        <v>11</v>
      </c>
    </row>
    <row r="8" spans="1:8">
      <c r="A8" s="35"/>
      <c r="B8" s="35"/>
      <c r="C8" s="35"/>
      <c r="D8" s="35"/>
      <c r="E8" s="35"/>
      <c r="F8" s="35"/>
      <c r="G8" s="39"/>
      <c r="H8" s="35"/>
    </row>
    <row r="9" spans="1:8" ht="19" customHeight="1">
      <c r="A9" s="40" t="s">
        <v>12</v>
      </c>
      <c r="B9" s="40"/>
      <c r="C9" s="46">
        <v>21.88</v>
      </c>
      <c r="D9" s="46"/>
      <c r="E9" s="46"/>
      <c r="F9" s="30">
        <v>21.88</v>
      </c>
      <c r="G9" s="32"/>
      <c r="H9" s="32"/>
    </row>
    <row r="10" spans="1:8" ht="30" customHeight="1">
      <c r="A10" s="40" t="s">
        <v>13</v>
      </c>
      <c r="B10" s="40"/>
      <c r="C10" s="46">
        <v>0</v>
      </c>
      <c r="D10" s="46"/>
      <c r="E10" s="46"/>
      <c r="F10" s="30">
        <v>0</v>
      </c>
      <c r="G10" s="32"/>
      <c r="H10" s="32"/>
    </row>
    <row r="11" spans="1:8" ht="33" customHeight="1">
      <c r="A11" s="40" t="s">
        <v>14</v>
      </c>
      <c r="B11" s="40"/>
      <c r="C11" s="46">
        <v>0</v>
      </c>
      <c r="D11" s="46"/>
      <c r="E11" s="46"/>
      <c r="F11" s="30">
        <v>0</v>
      </c>
      <c r="G11" s="32"/>
      <c r="H11" s="32"/>
    </row>
    <row r="12" spans="1:8" ht="33" customHeight="1">
      <c r="A12" s="40" t="s">
        <v>15</v>
      </c>
      <c r="B12" s="40"/>
      <c r="C12" s="45">
        <v>0</v>
      </c>
      <c r="D12" s="45"/>
      <c r="E12" s="45"/>
      <c r="F12" s="29">
        <v>0</v>
      </c>
      <c r="G12" s="33"/>
      <c r="H12" s="33"/>
    </row>
    <row r="13" spans="1:8">
      <c r="A13" s="35" t="s">
        <v>16</v>
      </c>
      <c r="B13" s="35" t="s">
        <v>17</v>
      </c>
      <c r="C13" s="35" t="s">
        <v>16</v>
      </c>
      <c r="D13" s="35"/>
      <c r="E13" s="35" t="s">
        <v>18</v>
      </c>
      <c r="F13" s="35" t="s">
        <v>19</v>
      </c>
      <c r="G13" s="38" t="s">
        <v>20</v>
      </c>
      <c r="H13" s="38" t="s">
        <v>21</v>
      </c>
    </row>
    <row r="14" spans="1:8">
      <c r="A14" s="35"/>
      <c r="B14" s="35"/>
      <c r="C14" s="35"/>
      <c r="D14" s="35"/>
      <c r="E14" s="35"/>
      <c r="F14" s="35"/>
      <c r="G14" s="39"/>
      <c r="H14" s="39"/>
    </row>
    <row r="15" spans="1:8" ht="29" customHeight="1">
      <c r="A15" s="35"/>
      <c r="B15" s="35" t="s">
        <v>22</v>
      </c>
      <c r="C15" s="35" t="s">
        <v>23</v>
      </c>
      <c r="D15" s="35"/>
      <c r="E15" s="11" t="s">
        <v>361</v>
      </c>
      <c r="F15" s="22">
        <v>1</v>
      </c>
      <c r="G15" s="11"/>
      <c r="H15" s="38" t="s">
        <v>357</v>
      </c>
    </row>
    <row r="16" spans="1:8" ht="42" customHeight="1">
      <c r="A16" s="35"/>
      <c r="B16" s="35"/>
      <c r="C16" s="35" t="s">
        <v>24</v>
      </c>
      <c r="D16" s="35"/>
      <c r="E16" s="11" t="s">
        <v>360</v>
      </c>
      <c r="F16" s="22">
        <v>1</v>
      </c>
      <c r="G16" s="22"/>
      <c r="H16" s="47"/>
    </row>
    <row r="17" spans="1:8" ht="30">
      <c r="A17" s="35"/>
      <c r="B17" s="35"/>
      <c r="C17" s="35" t="s">
        <v>25</v>
      </c>
      <c r="D17" s="35"/>
      <c r="E17" s="11" t="s">
        <v>359</v>
      </c>
      <c r="F17" s="22">
        <v>1</v>
      </c>
      <c r="G17" s="11"/>
      <c r="H17" s="47"/>
    </row>
    <row r="18" spans="1:8" ht="20" customHeight="1">
      <c r="A18" s="35"/>
      <c r="B18" s="35" t="s">
        <v>26</v>
      </c>
      <c r="C18" s="35" t="s">
        <v>27</v>
      </c>
      <c r="D18" s="35"/>
      <c r="E18" s="11" t="s">
        <v>263</v>
      </c>
      <c r="F18" s="11" t="s">
        <v>184</v>
      </c>
      <c r="G18" s="22"/>
      <c r="H18" s="47"/>
    </row>
    <row r="19" spans="1:8" ht="27" customHeight="1">
      <c r="A19" s="35"/>
      <c r="B19" s="35"/>
      <c r="C19" s="35" t="s">
        <v>28</v>
      </c>
      <c r="D19" s="35"/>
      <c r="E19" s="11" t="s">
        <v>358</v>
      </c>
      <c r="F19" s="22">
        <v>0.95</v>
      </c>
      <c r="G19" s="11"/>
      <c r="H19" s="39"/>
    </row>
    <row r="20" spans="1:8">
      <c r="A20" s="35"/>
      <c r="B20" s="35"/>
      <c r="C20" s="35" t="s">
        <v>29</v>
      </c>
      <c r="D20" s="35"/>
      <c r="E20" s="11" t="s">
        <v>177</v>
      </c>
      <c r="F20" s="11" t="s">
        <v>177</v>
      </c>
      <c r="G20" s="11" t="s">
        <v>177</v>
      </c>
      <c r="H20" s="11"/>
    </row>
    <row r="21" spans="1:8">
      <c r="A21" s="35"/>
      <c r="B21" s="35"/>
      <c r="C21" s="35" t="s">
        <v>30</v>
      </c>
      <c r="D21" s="35"/>
      <c r="E21" s="11" t="s">
        <v>177</v>
      </c>
      <c r="F21" s="11" t="s">
        <v>177</v>
      </c>
      <c r="G21" s="11" t="s">
        <v>177</v>
      </c>
      <c r="H21" s="11"/>
    </row>
    <row r="22" spans="1:8">
      <c r="A22" s="31"/>
      <c r="B22" s="31"/>
      <c r="C22" s="31"/>
      <c r="D22" s="31"/>
      <c r="E22" s="31"/>
      <c r="F22" s="31"/>
      <c r="G22" s="31"/>
      <c r="H22" s="31"/>
    </row>
    <row r="23" spans="1:8">
      <c r="A23" s="16" t="s">
        <v>31</v>
      </c>
    </row>
  </sheetData>
  <mergeCells count="37">
    <mergeCell ref="H15:H19"/>
    <mergeCell ref="H13:H14"/>
    <mergeCell ref="B15:B17"/>
    <mergeCell ref="C15:D15"/>
    <mergeCell ref="C16:D16"/>
    <mergeCell ref="C17:D17"/>
    <mergeCell ref="B18:B21"/>
    <mergeCell ref="C18:D18"/>
    <mergeCell ref="C19:D19"/>
    <mergeCell ref="C20:D20"/>
    <mergeCell ref="C21:D21"/>
    <mergeCell ref="G13:G14"/>
    <mergeCell ref="A13:A21"/>
    <mergeCell ref="B13:B14"/>
    <mergeCell ref="C13:D14"/>
    <mergeCell ref="E13:E14"/>
    <mergeCell ref="F13:F14"/>
    <mergeCell ref="A10:B10"/>
    <mergeCell ref="C10:E10"/>
    <mergeCell ref="A11:B11"/>
    <mergeCell ref="C11:E11"/>
    <mergeCell ref="A12:B12"/>
    <mergeCell ref="C12:E12"/>
    <mergeCell ref="A9:B9"/>
    <mergeCell ref="C9:E9"/>
    <mergeCell ref="A2:H2"/>
    <mergeCell ref="A3:H3"/>
    <mergeCell ref="A4:H4"/>
    <mergeCell ref="A5:H5"/>
    <mergeCell ref="B6:C6"/>
    <mergeCell ref="D6:F6"/>
    <mergeCell ref="G6:H6"/>
    <mergeCell ref="A7:B8"/>
    <mergeCell ref="C7:E8"/>
    <mergeCell ref="F7:F8"/>
    <mergeCell ref="G7:G8"/>
    <mergeCell ref="H7:H8"/>
  </mergeCells>
  <phoneticPr fontId="12" type="noConversion"/>
  <pageMargins left="0.7" right="0.7" top="0.75" bottom="0.75" header="0.3" footer="0.3"/>
  <pageSetup paperSize="9" scale="95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40</vt:i4>
      </vt:variant>
      <vt:variant>
        <vt:lpstr>命名范围</vt:lpstr>
      </vt:variant>
      <vt:variant>
        <vt:i4>38</vt:i4>
      </vt:variant>
    </vt:vector>
  </HeadingPairs>
  <TitlesOfParts>
    <vt:vector size="78" baseType="lpstr">
      <vt:lpstr>项目支出明细表</vt:lpstr>
      <vt:lpstr>1、人才专项经费</vt:lpstr>
      <vt:lpstr>2、班主任及心理教师工作经费</vt:lpstr>
      <vt:lpstr>3、城乡义务教育特困补助</vt:lpstr>
      <vt:lpstr>4、秋季扩班经费</vt:lpstr>
      <vt:lpstr>5、办学条件提升节能平台经费</vt:lpstr>
      <vt:lpstr>6、追加秋季生均经费</vt:lpstr>
      <vt:lpstr>7、扶贫工作经费</vt:lpstr>
      <vt:lpstr>8、教学教材资料经费</vt:lpstr>
      <vt:lpstr>9、学生身体素质经费</vt:lpstr>
      <vt:lpstr>10、教学教研经费</vt:lpstr>
      <vt:lpstr>11、后勤管理经费</vt:lpstr>
      <vt:lpstr>12、校园活动经费</vt:lpstr>
      <vt:lpstr>13、学生活动经费</vt:lpstr>
      <vt:lpstr>14、特色教育经费</vt:lpstr>
      <vt:lpstr>15、购买服务教育经费</vt:lpstr>
      <vt:lpstr>16、班主任工作经费</vt:lpstr>
      <vt:lpstr>17、场馆开放经费</vt:lpstr>
      <vt:lpstr>18、午餐午休管理经费</vt:lpstr>
      <vt:lpstr>19、社会实践活动经费</vt:lpstr>
      <vt:lpstr>20、基础教育中考考务费</vt:lpstr>
      <vt:lpstr>21、教育管理事务教师节奖励金</vt:lpstr>
      <vt:lpstr>22、三区支教经费</vt:lpstr>
      <vt:lpstr>23、校舍安全经费</vt:lpstr>
      <vt:lpstr>24、校园文化</vt:lpstr>
      <vt:lpstr>25、校园修缮</vt:lpstr>
      <vt:lpstr>26、师资培训</vt:lpstr>
      <vt:lpstr>27、教育活动</vt:lpstr>
      <vt:lpstr>28、教育教学设备</vt:lpstr>
      <vt:lpstr>29、教育教学改革</vt:lpstr>
      <vt:lpstr>30、教育质量监测经费</vt:lpstr>
      <vt:lpstr>31、教育管理事务特困生补助</vt:lpstr>
      <vt:lpstr>32、学校特色经费</vt:lpstr>
      <vt:lpstr>33、疫情防控应急经费</vt:lpstr>
      <vt:lpstr>34、四点半活动经费</vt:lpstr>
      <vt:lpstr>35、体教结合训练经费</vt:lpstr>
      <vt:lpstr>36、文体专项经费</vt:lpstr>
      <vt:lpstr>37、体育彩票公益金</vt:lpstr>
      <vt:lpstr>38、老干部活动经费</vt:lpstr>
      <vt:lpstr>39、预算备用金</vt:lpstr>
      <vt:lpstr>'1、人才专项经费'!Print_Area</vt:lpstr>
      <vt:lpstr>'10、教学教研经费'!Print_Area</vt:lpstr>
      <vt:lpstr>'11、后勤管理经费'!Print_Area</vt:lpstr>
      <vt:lpstr>'12、校园活动经费'!Print_Area</vt:lpstr>
      <vt:lpstr>'13、学生活动经费'!Print_Area</vt:lpstr>
      <vt:lpstr>'14、特色教育经费'!Print_Area</vt:lpstr>
      <vt:lpstr>'15、购买服务教育经费'!Print_Area</vt:lpstr>
      <vt:lpstr>'16、班主任工作经费'!Print_Area</vt:lpstr>
      <vt:lpstr>'17、场馆开放经费'!Print_Area</vt:lpstr>
      <vt:lpstr>'18、午餐午休管理经费'!Print_Area</vt:lpstr>
      <vt:lpstr>'19、社会实践活动经费'!Print_Area</vt:lpstr>
      <vt:lpstr>'2、班主任及心理教师工作经费'!Print_Area</vt:lpstr>
      <vt:lpstr>'20、基础教育中考考务费'!Print_Area</vt:lpstr>
      <vt:lpstr>'21、教育管理事务教师节奖励金'!Print_Area</vt:lpstr>
      <vt:lpstr>'22、三区支教经费'!Print_Area</vt:lpstr>
      <vt:lpstr>'23、校舍安全经费'!Print_Area</vt:lpstr>
      <vt:lpstr>'24、校园文化'!Print_Area</vt:lpstr>
      <vt:lpstr>'25、校园修缮'!Print_Area</vt:lpstr>
      <vt:lpstr>'26、师资培训'!Print_Area</vt:lpstr>
      <vt:lpstr>'27、教育活动'!Print_Area</vt:lpstr>
      <vt:lpstr>'28、教育教学设备'!Print_Area</vt:lpstr>
      <vt:lpstr>'29、教育教学改革'!Print_Area</vt:lpstr>
      <vt:lpstr>'3、城乡义务教育特困补助'!Print_Area</vt:lpstr>
      <vt:lpstr>'30、教育质量监测经费'!Print_Area</vt:lpstr>
      <vt:lpstr>'31、教育管理事务特困生补助'!Print_Area</vt:lpstr>
      <vt:lpstr>'32、学校特色经费'!Print_Area</vt:lpstr>
      <vt:lpstr>'33、疫情防控应急经费'!Print_Area</vt:lpstr>
      <vt:lpstr>'34、四点半活动经费'!Print_Area</vt:lpstr>
      <vt:lpstr>'35、体教结合训练经费'!Print_Area</vt:lpstr>
      <vt:lpstr>'36、文体专项经费'!Print_Area</vt:lpstr>
      <vt:lpstr>'37、体育彩票公益金'!Print_Area</vt:lpstr>
      <vt:lpstr>'38、老干部活动经费'!Print_Area</vt:lpstr>
      <vt:lpstr>'4、秋季扩班经费'!Print_Area</vt:lpstr>
      <vt:lpstr>'5、办学条件提升节能平台经费'!Print_Area</vt:lpstr>
      <vt:lpstr>'6、追加秋季生均经费'!Print_Area</vt:lpstr>
      <vt:lpstr>'7、扶贫工作经费'!Print_Area</vt:lpstr>
      <vt:lpstr>'8、教学教材资料经费'!Print_Area</vt:lpstr>
      <vt:lpstr>'9、学生身体素质经费'!Print_Area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Halo</dc:creator>
  <cp:lastModifiedBy>Halo</cp:lastModifiedBy>
  <dcterms:created xsi:type="dcterms:W3CDTF">2021-04-13T22:33:00Z</dcterms:created>
  <dcterms:modified xsi:type="dcterms:W3CDTF">2021-05-11T08:48:56Z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2052-3.3.0.5120</vt:lpwstr>
  </property>
</Properties>
</file>